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C:\Users\brunn\Desktop\GALPÃO MULTIUSO CACHOEIRINHA\"/>
    </mc:Choice>
  </mc:AlternateContent>
  <xr:revisionPtr revIDLastSave="0" documentId="8_{9B6BDB60-1164-43E6-BA0C-D373EAE721C2}" xr6:coauthVersionLast="47" xr6:coauthVersionMax="47" xr10:uidLastSave="{00000000-0000-0000-0000-000000000000}"/>
  <bookViews>
    <workbookView xWindow="-108" yWindow="-108" windowWidth="23256" windowHeight="12456" xr2:uid="{00000000-000D-0000-FFFF-FFFF00000000}"/>
  </bookViews>
  <sheets>
    <sheet name="Planilha Orcamentaria" sheetId="5" r:id="rId1"/>
  </sheets>
  <definedNames>
    <definedName name="_xlnm.Print_Area" localSheetId="0">'Planilha Orcamentaria'!$A$1:$H$113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0" i="5" l="1"/>
  <c r="G91" i="5"/>
  <c r="E92" i="5"/>
  <c r="G92" i="5"/>
  <c r="H92" i="5"/>
  <c r="G93" i="5"/>
  <c r="G94" i="5"/>
  <c r="H94" i="5" s="1"/>
  <c r="G95" i="5"/>
  <c r="H95" i="5" s="1"/>
  <c r="E35" i="5"/>
  <c r="G35" i="5"/>
  <c r="H35" i="5" s="1"/>
  <c r="E86" i="5"/>
  <c r="E85" i="5"/>
  <c r="E88" i="5"/>
  <c r="G88" i="5"/>
  <c r="H88" i="5" s="1"/>
  <c r="G86" i="5"/>
  <c r="H86" i="5" s="1"/>
  <c r="E25" i="5"/>
  <c r="E28" i="5" s="1"/>
  <c r="E24" i="5"/>
  <c r="E36" i="5"/>
  <c r="E26" i="5"/>
  <c r="E37" i="5"/>
  <c r="E20" i="5"/>
  <c r="E21" i="5"/>
  <c r="E31" i="5"/>
  <c r="E33" i="5"/>
  <c r="E45" i="5"/>
  <c r="E42" i="5"/>
  <c r="E44" i="5"/>
  <c r="E41" i="5"/>
  <c r="E40" i="5"/>
  <c r="G44" i="5"/>
  <c r="G43" i="5"/>
  <c r="H43" i="5" s="1"/>
  <c r="G42" i="5"/>
  <c r="G41" i="5"/>
  <c r="H41" i="5" s="1"/>
  <c r="G40" i="5"/>
  <c r="G39" i="5"/>
  <c r="H39" i="5" s="1"/>
  <c r="G83" i="5"/>
  <c r="H83" i="5" s="1"/>
  <c r="G77" i="5"/>
  <c r="H77" i="5" s="1"/>
  <c r="G76" i="5"/>
  <c r="H76" i="5" s="1"/>
  <c r="G75" i="5"/>
  <c r="H75" i="5" s="1"/>
  <c r="G78" i="5"/>
  <c r="H78" i="5" s="1"/>
  <c r="G71" i="5"/>
  <c r="H71" i="5" s="1"/>
  <c r="E63" i="5"/>
  <c r="E62" i="5"/>
  <c r="G63" i="5"/>
  <c r="H63" i="5" s="1"/>
  <c r="G64" i="5"/>
  <c r="H64" i="5" s="1"/>
  <c r="G65" i="5"/>
  <c r="H65" i="5" s="1"/>
  <c r="G66" i="5"/>
  <c r="H66" i="5" s="1"/>
  <c r="G61" i="5"/>
  <c r="H61" i="5" s="1"/>
  <c r="G67" i="5"/>
  <c r="H67" i="5" s="1"/>
  <c r="G62" i="5"/>
  <c r="H62" i="5" s="1"/>
  <c r="G68" i="5"/>
  <c r="H68" i="5" s="1"/>
  <c r="G60" i="5"/>
  <c r="H60" i="5" s="1"/>
  <c r="G55" i="5"/>
  <c r="H55" i="5" s="1"/>
  <c r="E14" i="5"/>
  <c r="E13" i="5"/>
  <c r="E15" i="5" s="1"/>
  <c r="G89" i="5"/>
  <c r="H89" i="5" s="1"/>
  <c r="G87" i="5"/>
  <c r="H87" i="5" s="1"/>
  <c r="G85" i="5"/>
  <c r="G84" i="5"/>
  <c r="G82" i="5"/>
  <c r="H82" i="5" s="1"/>
  <c r="G81" i="5"/>
  <c r="H81" i="5" s="1"/>
  <c r="G80" i="5"/>
  <c r="H80" i="5" s="1"/>
  <c r="G79" i="5"/>
  <c r="H79" i="5" s="1"/>
  <c r="G74" i="5"/>
  <c r="H74" i="5" s="1"/>
  <c r="G73" i="5"/>
  <c r="H73" i="5" s="1"/>
  <c r="G72" i="5"/>
  <c r="H72" i="5" s="1"/>
  <c r="G70" i="5"/>
  <c r="H70" i="5" s="1"/>
  <c r="G69" i="5"/>
  <c r="G59" i="5"/>
  <c r="H59" i="5" s="1"/>
  <c r="G58" i="5"/>
  <c r="H58" i="5" s="1"/>
  <c r="G57" i="5"/>
  <c r="H57" i="5" s="1"/>
  <c r="G56" i="5"/>
  <c r="H56" i="5" s="1"/>
  <c r="G54" i="5"/>
  <c r="H54" i="5" s="1"/>
  <c r="G53" i="5"/>
  <c r="H53" i="5" s="1"/>
  <c r="G52" i="5"/>
  <c r="H52" i="5" s="1"/>
  <c r="G51" i="5"/>
  <c r="H51" i="5" s="1"/>
  <c r="G50" i="5"/>
  <c r="H50" i="5" s="1"/>
  <c r="G49" i="5"/>
  <c r="H49" i="5" s="1"/>
  <c r="G48" i="5"/>
  <c r="H48" i="5" s="1"/>
  <c r="G47" i="5"/>
  <c r="G46" i="5"/>
  <c r="H46" i="5" s="1"/>
  <c r="G45" i="5"/>
  <c r="G38" i="5"/>
  <c r="G37" i="5"/>
  <c r="G36" i="5"/>
  <c r="G34" i="5"/>
  <c r="H34" i="5" s="1"/>
  <c r="G33" i="5"/>
  <c r="G32" i="5"/>
  <c r="H32" i="5" s="1"/>
  <c r="G31" i="5"/>
  <c r="G30" i="5"/>
  <c r="H30" i="5" s="1"/>
  <c r="G29" i="5"/>
  <c r="G28" i="5"/>
  <c r="G27" i="5"/>
  <c r="G26" i="5"/>
  <c r="G25" i="5"/>
  <c r="H25" i="5" s="1"/>
  <c r="G24" i="5"/>
  <c r="G23" i="5"/>
  <c r="G22" i="5"/>
  <c r="H22" i="5" s="1"/>
  <c r="G21" i="5"/>
  <c r="G20" i="5"/>
  <c r="G19" i="5"/>
  <c r="H19" i="5" s="1"/>
  <c r="G18" i="5"/>
  <c r="H18" i="5" s="1"/>
  <c r="G17" i="5"/>
  <c r="G16" i="5"/>
  <c r="H16" i="5" s="1"/>
  <c r="G15" i="5"/>
  <c r="G14" i="5"/>
  <c r="G13" i="5"/>
  <c r="G12" i="5"/>
  <c r="H12" i="5" s="1"/>
  <c r="H45" i="5" l="1"/>
  <c r="H85" i="5"/>
  <c r="H84" i="5" s="1"/>
  <c r="H37" i="5"/>
  <c r="H28" i="5"/>
  <c r="E29" i="5"/>
  <c r="E91" i="5" s="1"/>
  <c r="H24" i="5"/>
  <c r="H23" i="5"/>
  <c r="H36" i="5"/>
  <c r="H26" i="5"/>
  <c r="H20" i="5"/>
  <c r="H21" i="5"/>
  <c r="H31" i="5"/>
  <c r="H33" i="5"/>
  <c r="H44" i="5"/>
  <c r="H42" i="5"/>
  <c r="H40" i="5"/>
  <c r="H69" i="5"/>
  <c r="H47" i="5"/>
  <c r="H15" i="5"/>
  <c r="H14" i="5"/>
  <c r="H13" i="5"/>
  <c r="H38" i="5" l="1"/>
  <c r="E93" i="5"/>
  <c r="H93" i="5" s="1"/>
  <c r="H91" i="5"/>
  <c r="H29" i="5"/>
  <c r="H27" i="5" s="1"/>
  <c r="H17" i="5"/>
  <c r="H11" i="5"/>
  <c r="H90" i="5" l="1"/>
  <c r="H96" i="5" s="1"/>
</calcChain>
</file>

<file path=xl/sharedStrings.xml><?xml version="1.0" encoding="utf-8"?>
<sst xmlns="http://schemas.openxmlformats.org/spreadsheetml/2006/main" count="344" uniqueCount="278">
  <si>
    <t>ANEXO I - PLANILHA ORÇAMENTÁRIA DE CUSTOS</t>
  </si>
  <si>
    <t>PREFEITURA: PREFEITURA MUNICIPAL DE CÓRREGO DANTA/MG</t>
  </si>
  <si>
    <t>FOLHA Nº:               01</t>
  </si>
  <si>
    <t xml:space="preserve">FORMA DE EXECUÇÃO: </t>
  </si>
  <si>
    <t>(    )</t>
  </si>
  <si>
    <t>DIRETA</t>
  </si>
  <si>
    <t>( X )</t>
  </si>
  <si>
    <t>INDIRETA</t>
  </si>
  <si>
    <t>LDI</t>
  </si>
  <si>
    <t>ITEM</t>
  </si>
  <si>
    <t>CÓDIGO</t>
  </si>
  <si>
    <t>DESCRIÇÃO</t>
  </si>
  <si>
    <t>und.</t>
  </si>
  <si>
    <t>QUANT.</t>
  </si>
  <si>
    <t>PREÇO UNITÁRIO S/ LDI</t>
  </si>
  <si>
    <t>PREÇO UNITÁRIO C/ LDI</t>
  </si>
  <si>
    <t>PREÇO TOTAL</t>
  </si>
  <si>
    <t xml:space="preserve"> </t>
  </si>
  <si>
    <t>INSTALAÇÕES INICIAIS DE OBRA</t>
  </si>
  <si>
    <t>1.1</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</si>
  <si>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</si>
  <si>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</si>
  <si>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unid</t>
  </si>
  <si>
    <t>1.2</t>
  </si>
  <si>
    <t>ED-50703</t>
  </si>
  <si>
    <t>LIMPEZA DE TERRENO, INCLUSIVE CAPINA, RASTELAMENTO COM AFASTAMENTO ATÉ VINTE (20) METROS E QUEIMA CONTROLADA</t>
  </si>
  <si>
    <t>m²</t>
  </si>
  <si>
    <t>1.3</t>
  </si>
  <si>
    <t>ED-17989</t>
  </si>
  <si>
    <t>m</t>
  </si>
  <si>
    <t>1.4</t>
  </si>
  <si>
    <t>ED-9075</t>
  </si>
  <si>
    <t>FORNECIMENTO DE ANDAIME METÁLICO  (LOCAÇÃO), INCLUSIVE PISO METÁLICO E SAPATAS, EXCLUSIVE MONTAGEM E DESMONTAGEM</t>
  </si>
  <si>
    <t>m²xmês</t>
  </si>
  <si>
    <t>1.5</t>
  </si>
  <si>
    <t>ED-48246</t>
  </si>
  <si>
    <t>MONTAGEM E DESMONTAGEM DE ANDAIME METÁLICO COM PISO METÁLICO</t>
  </si>
  <si>
    <t>m³</t>
  </si>
  <si>
    <t>MOVIMENTO EM TERRA/FUNDAÇÃO/ESTRUTURA</t>
  </si>
  <si>
    <t>2.1</t>
  </si>
  <si>
    <t>ED-51107</t>
  </si>
  <si>
    <t>ESCAVAÇÃO MANUAL DE VALA H&lt;=1,50M ( BLOCOS ARRANQUE PILARES E  VIGAS BALDRAME)</t>
  </si>
  <si>
    <t>2.2</t>
  </si>
  <si>
    <t>ED-51093</t>
  </si>
  <si>
    <t>APILOAMENTO DO FUNDO DE VALAS COM SOQUETE (BLOCOS, ARRANQUE PILARES E VIGA BALDRAME)</t>
  </si>
  <si>
    <t>2.3</t>
  </si>
  <si>
    <t>ED-48295</t>
  </si>
  <si>
    <t>CORTE, DOBRA E MONTAGEM DE AÇO CA-50, DIÂMETRO (6,3MM A  12,5MM), INCLUSIVE ESPAÇADOR (PILARES/BALDRAME/CINTAMENTO)</t>
  </si>
  <si>
    <t>KG</t>
  </si>
  <si>
    <t>2.4</t>
  </si>
  <si>
    <t>ED-48297</t>
  </si>
  <si>
    <t>CORTE, DOBRA E MONTAGEM DE AÇO CA-60, DIÂMETRO (4,2MM A  5,0MM), INCLUSIVE ESPAÇADOR (PILARES/BALDRAME/CINTAMENTO)</t>
  </si>
  <si>
    <t>Kg</t>
  </si>
  <si>
    <t>2.5</t>
  </si>
  <si>
    <t>ED-49811</t>
  </si>
  <si>
    <t>FÔRMA E DESFORMA PARA VIGA-CINTA/BLOCO COM COMPENSADO RESINADO, ESP. 12MM, REAPROVEITAMENTO (3X)  (PILARES/BALDRAME/CINTAMENTO)</t>
  </si>
  <si>
    <t>M²</t>
  </si>
  <si>
    <t>2.6</t>
  </si>
  <si>
    <t>ED-49787</t>
  </si>
  <si>
    <t>FORNECIMENTO DE CONCRETO ESTRUTURAL, PREPARADO EM
 OBRA COM BETONEIRA, COM FCK 25MPA, INCLUSIVE  LANÇAMENTO, ADENSAMENTO E ACABAMENTO (BLOCOS, PILARES E VIGA BALDRAME E CINTAMENTO)</t>
  </si>
  <si>
    <t>2.8</t>
  </si>
  <si>
    <t>ED-51096</t>
  </si>
  <si>
    <t>COMPACTAÇÃO MECANIZADA DE ATERRO COM PLACA VIBRATÓRIA, INCLUSIVE ESPALHAMENTO MANUAL</t>
  </si>
  <si>
    <t>2.9</t>
  </si>
  <si>
    <t>ED-48232</t>
  </si>
  <si>
    <t>ALVENARIA DE VEDAÇÃO COM TIJOLO CERÂMICO FURADO, ESP. 14CM, PARA REVESTIMENTO, INCLUSIVE ARGAMASSA PARA ASSENTAMENTO</t>
  </si>
  <si>
    <t>2.10</t>
  </si>
  <si>
    <t>ED-9903</t>
  </si>
  <si>
    <t>VERGA OU CONTRAVERGA EM CONCRETO ESTRUTURAL, PREPARADO EM OBRA COM BETONEIRA, CONTROLE "A", COM FCK 20 MPA, MOLDADA IN LOCO, INCLUSIVE ARMAÇÃO (JANELAS E PORTA A SEREM ABERTAS)</t>
  </si>
  <si>
    <t>REVESTIMENTOS/PISOS</t>
  </si>
  <si>
    <t>3.1</t>
  </si>
  <si>
    <t>ED-50727</t>
  </si>
  <si>
    <t>CHAPISCO COM ARGAMASSA, TRAÇO 1:3 (CIMENTO E AREIA), ESP. . 5MM, APLICADO EM ALVENARIA/ESTRUTURA DE CONCRETO COM COLHER, INCLUSIVE ARGAMASSA COM PREPARO MECANIZADO</t>
  </si>
  <si>
    <t>3.2</t>
  </si>
  <si>
    <t>ED-50759</t>
  </si>
  <si>
    <t>REBOCO COM ARGAMASSA, TRAÇO 1:2:8 (CIMENTO, CAL E AREIA) , ESP. 20MM, APLICAÇÃO MANUAL, INCLUSIVE ARGAMASSA COM PREPARO MECANIZADO, EXCLUSIVE CHAPISCO</t>
  </si>
  <si>
    <t>3.3</t>
  </si>
  <si>
    <t>ED-50732</t>
  </si>
  <si>
    <t>EMBOÇO COM ARGAMASSA, TRAÇO 1:6 (CIMENTO E AREIA), ESP. 20MM, APLICAÇÃO MANUAL, INCLUSIVE ARGAMASSA COM PREPARO MECANIZADO, EXCLUSIVE CHAPISCO</t>
  </si>
  <si>
    <t>3.4</t>
  </si>
  <si>
    <t>ED-9081</t>
  </si>
  <si>
    <t>REVESTIMENTO COM CERÂMICA APLICADO EM PAREDE, ACABAMENTO ESMALTADO, AMBIENTE INTERNO/EXTERNO, PADRÃO EXTRA, DIMENSÃO DA PEÇA ATÉ 2025 CM2, PEI III, ASSENTAMENTO COM ARGAMASSA INDUSTRIALIZADA, INCLUSIVE 
 REJUNTAMENTO</t>
  </si>
  <si>
    <t>3.5</t>
  </si>
  <si>
    <t>3.6</t>
  </si>
  <si>
    <t>ED-50566</t>
  </si>
  <si>
    <t>CONTRAPISO DESEMPENADO COM ARGAMASSA, TRAÇO 1:3 (CIMENTO E AREIA), ESP. 20MM, INCLUSIVE ARGAMASSA COM PREPARO MECANIZADO</t>
  </si>
  <si>
    <t>3.7</t>
  </si>
  <si>
    <t>ED-50544</t>
  </si>
  <si>
    <t>REVESTIMENTO COM CERÂMICA APLICADO EM PISO, ACABAMENTO ESMALTADO, AMBIENTE EXTERNO (ANTIDERRAPANTE), PADRÃO EXTRA, DIMENSÃO DA PEÇA ATÉ
2025 CM2, PEI IV, ASSENTAMENTO COM ARGAMASSA INDUSTRIALIZADA, INCLUSIVE REJUNTAMENTO</t>
  </si>
  <si>
    <t>3.10</t>
  </si>
  <si>
    <t>ED-50997</t>
  </si>
  <si>
    <t>PEITORIL DE GRANITO, NA COR CINZA ANDORINHA, COM PINGADEIRA, ESP. 2CM, ACABAMENTO POLIDO, ASSENTAMENTO COM ARGAMASSA INDUSTRIALIZADA, INCLUSIVE REJUNTAMENTO</t>
  </si>
  <si>
    <t>3.11</t>
  </si>
  <si>
    <t>ED-51002</t>
  </si>
  <si>
    <t>SOLEIRA DE GRANITO, NA COR CINZA ANDORINHA, ESP. 2CM, ACABAMENTO POLIDO, ASSENTAMENTO COM ARGAMASSA INDUSTRIALIZADA, INCLUSIVE REJUNTAMENTO</t>
  </si>
  <si>
    <t>COBERTURA/FORROS</t>
  </si>
  <si>
    <t>4.1</t>
  </si>
  <si>
    <t>4.2</t>
  </si>
  <si>
    <t>4.3</t>
  </si>
  <si>
    <t>4.4</t>
  </si>
  <si>
    <t>4.5</t>
  </si>
  <si>
    <t>ED-50661</t>
  </si>
  <si>
    <t>CALHA EM CHAPA GALVANIZADA, ESP. 0,5MM (GSG-26), COM DESENVOLVIMENTO DE 33CM, INCLUSIVE IÇAMENTO MANUAL VERTICAL</t>
  </si>
  <si>
    <t>4.6</t>
  </si>
  <si>
    <t>ED-28454</t>
  </si>
  <si>
    <t>PERFIL TABICA GALVANIZADO, TIPO LISA, COM ACABAMENTO EM PINTURA, NA COR BRANCA, PARA FORRO EM CHAPA DE GESSO ACARTONADO, INCLUSIVE ACESSÓRIOS DE FIXAÇÃO</t>
  </si>
  <si>
    <t>M</t>
  </si>
  <si>
    <t>4.7</t>
  </si>
  <si>
    <t>5.1</t>
  </si>
  <si>
    <t>un</t>
  </si>
  <si>
    <t>5.2</t>
  </si>
  <si>
    <t>ED-50105</t>
  </si>
  <si>
    <t>FORNECIMENTO E ASSENTAMENTO DE TUBO PVC RÍGIDO, COLETOR DE ESGOTO LISO (JEI), DN 100 MM (4"), INCLUSIVE CONEXÕES</t>
  </si>
  <si>
    <t>5.3</t>
  </si>
  <si>
    <t>ED-50027</t>
  </si>
  <si>
    <t>FORNECIMENTO E ASSENTAMENTO DE TUBO PVC RÍGIDO, ESGOTO, PBV - SÉRIE NORMAL, DN 50 MM (2"), INCLUSIVE CONEXÕES</t>
  </si>
  <si>
    <t>5.4</t>
  </si>
  <si>
    <t>ED-50019</t>
  </si>
  <si>
    <t xml:space="preserve">FORNECIMENTO E ASSENTAMENTO DE TUBO PVC RÍGIDO SOLDÁVEL, ÁGUA FRIA, DN 25 MM (3/4") , INCLUSIVE CONEXÕES </t>
  </si>
  <si>
    <t>5.5</t>
  </si>
  <si>
    <t>ED-50022</t>
  </si>
  <si>
    <t>FORNECIMENTO E ASSENTAMENTO DE TUBO PVC RÍGIDO SOLDÁVEL, ÁGUA FRIA, DN 50 MM (1.1/2"), INCLUSIVE CONEXÕES</t>
  </si>
  <si>
    <t>5.6</t>
  </si>
  <si>
    <t>ED-49996</t>
  </si>
  <si>
    <t>REGISTRO DE GAVETA, TIPO BASE, ROSCÁVEL 1.1/2" (PARA TUBO SOLDÁVEL OU PPR DN 50MM/CPVC DN 42MM), INCLUSIVE ACABAMENTO (PADRÃO POPULAR) E CANOPLA CROMADOS (BANHEIROS)</t>
  </si>
  <si>
    <t>5.7</t>
  </si>
  <si>
    <t>ED-49966</t>
  </si>
  <si>
    <t>5.8</t>
  </si>
  <si>
    <t>ED-50337</t>
  </si>
  <si>
    <t>VÁLVULA DE DESCARGA COM REGISTRO INTERNO, ACIONAMENTO SIMPLES, DIÂMETRO DE 1.1/2" (50MM), INCLUSIVE ACABAMENTO DA VÁLVULA</t>
  </si>
  <si>
    <t>5.9</t>
  </si>
  <si>
    <t>ED-50007</t>
  </si>
  <si>
    <t>CAIXA SIFONADA EM PVC COM GRELHA QUADRADA150 X 150 X 50 MM</t>
  </si>
  <si>
    <t>5.10</t>
  </si>
  <si>
    <t>ED-49939</t>
  </si>
  <si>
    <t>CAIXA DE GORDURA SIMPLES (CGS), CIRCULAR, EM CONCRETO PRÉ-MOLDADO, CAPACIDADE DE 31L, INCLUSIVE ESCAVAÇÃO, REATERRO, TRANSPORTE E RETIRADA DO MATERIAL ESCAVADO (EM CAÇAMBA)</t>
  </si>
  <si>
    <t>5.11</t>
  </si>
  <si>
    <t>ED-49870</t>
  </si>
  <si>
    <t>CAIXA DE ESGOTO DE INSPEÇÃO/PASSAGEM EM ALVENARIA (30X30X30CM),  REVESTIMENTO EM ARGAMASSA COM ADITIVO IMPERMEABILIZANTE, COM TAMPA DE CONCRETO, INCLUSIVE ESCAVAÇÃO, REATERRO E TRANSPORTE COM RETIRADA DO
MATERIAL ESCAVADO (EM CAÇAMBA)</t>
  </si>
  <si>
    <t>ÉLETRICA/ ATERRAMENTO</t>
  </si>
  <si>
    <t>6.1</t>
  </si>
  <si>
    <t>ED-14183</t>
  </si>
  <si>
    <t>QUADRO DE DISTRIBUIÇÃO DE EMBUTIR EM PVC, PARA 16 DISJUNTORES DIN, INCLUSIVE BARRAMENTOS NEUTRO/TERRA, EXCLUSIVE BARRAMENTO DE FASE</t>
  </si>
  <si>
    <t>6.2</t>
  </si>
  <si>
    <t>ED-49415</t>
  </si>
  <si>
    <t>ELETRODUTO FLEXÍVEL CORRUGADO, PVC, ANTI-CHAMA, DN 20MM (1/2"), APLICADO EM ALVENARIA, EXCLUSIVE RASGO</t>
  </si>
  <si>
    <t>6.5</t>
  </si>
  <si>
    <t>ED-48992</t>
  </si>
  <si>
    <t>CABO DE COBRE FLEXÍVEL, CLASSE 5, ISOLAMENTO TIPO EPR/ HEPR, NÃO HALOGENADO, ANTICHAMA, TERMOFIXO, UNIPOLAR, SEÇÃO 4 MM2, 90°C, 0,6/1KV  (TODAS AS TOMADAS COM FIO 4,00 MM)</t>
  </si>
  <si>
    <t xml:space="preserve"> ED-48995</t>
  </si>
  <si>
    <t>CABO DE COBRE FLEXÍVEL, CLASSE 5, ISOLAMENTO TIPO EPR/  HEPR, NÃO HALOGENADO, ANTICHAMA, TERMOFIXO, UNIPOLAR,  SEÇÃO 6 MM2, 90°C, 0,6/1KV</t>
  </si>
  <si>
    <t>6.6</t>
  </si>
  <si>
    <t>ED-48986</t>
  </si>
  <si>
    <t>CABO DE COBRE FLEXÍVEL, CLASSE 5, ISOLAMENTO TIPO EPR/ HEPR, NÃO HALOGENADO, ANTICHAMA, TERMOFIXO, UNIPOLAR, SEÇÃO 1,5 MM2, 90°C, 0,6/1KV</t>
  </si>
  <si>
    <t>6.8</t>
  </si>
  <si>
    <t>ED-51055</t>
  </si>
  <si>
    <t>CAIXA DE INSPEÇÃO EM PVC, DIÂMETRO DE 30CM, ALTURA DE 30CM, COM TAMPA EM FERRO FUNDIDO, EXCLUSIVE HASTE DE ATERRAMENTO, INCLUSIVE INSTALAÇÃO</t>
  </si>
  <si>
    <t>ED-15756</t>
  </si>
  <si>
    <t>CONJUNTO DE DUAS (2) TOMADAS PADRÃO, TRÊS (3) POLOS, CORRENTE 20A, TENSÃO 250V, (2P+T/20A-250V), COM PLACA 4"X2" DE DOIS (2) POSTOS, INCLUSIVE FORNECIMENTO, INSTALAÇÃO, SUPORTE, MÓDULO E PLACA (COZINHA)</t>
  </si>
  <si>
    <t>6.11</t>
  </si>
  <si>
    <t>ED-15769</t>
  </si>
  <si>
    <t>CONJUNTO DE UM (1) INTERRUPTOR PARALELO, CORRENTE 10A, TENSÃO 250V, (10A-250V) E UMA (1) TOMADA PADRÃO, TRÊS (3) POLOS, CORRENTE 20A, TENSÃO 250V, (2P+T/20A-250V), COM PLACA 4"X2" DE DOIS (2) POSTOS, INCLUSIVE FORNECIMENTO,
INSTALAÇÃO, SUPORTE, MÓDULO E PLACA</t>
  </si>
  <si>
    <t>6.12</t>
  </si>
  <si>
    <t>ED-15749</t>
  </si>
  <si>
    <t>7.1</t>
  </si>
  <si>
    <t>7.2</t>
  </si>
  <si>
    <t>ED-51160</t>
  </si>
  <si>
    <t xml:space="preserve"> ED-50831</t>
  </si>
  <si>
    <t>ALÇAPÃO (60X100)CM COM QUADRO DE CANTONEIRA METÁLICA  1"X1/8", TAMPA EM CANTONEIRA 7/8"X1/8" E CHAPA METÁLICA  Nº18 VINCADA, INCLUSIVE FERROLHO, CADEADO E PINTURA  ANTICORROSIVA (PADRÃO PRÉDIOS ESCOLARES)</t>
  </si>
  <si>
    <t>7.3</t>
  </si>
  <si>
    <t>JOGO DE FERRAGENS CROMADAS PARA PORTA DE VIDRO TEMPERADO, UMA FOLHA COMPOSTO DE DOBRADICAS SUPERIOR E INFERIOR, TRINCO, FECHADURA, CONTRA FE
 CHADURA COM CAPUCHINHO SEM MOLA E PUXADOR. AF_01/2021</t>
  </si>
  <si>
    <t>VALOR TOTAL DA OBRA</t>
  </si>
  <si>
    <t>FERNANDO CRESCÊNCIO BERNARDES</t>
  </si>
  <si>
    <t>168289D/MG</t>
  </si>
  <si>
    <t>Carimbo e assinatura do engenheiro responsável técnico pela elaboração da planilha</t>
  </si>
  <si>
    <t>CREA</t>
  </si>
  <si>
    <t>EDNEI MARTINS DE MATOS</t>
  </si>
  <si>
    <t>PREFEITO MUNICIPAL DE CÓRREGO DANTA-MG</t>
  </si>
  <si>
    <t>CONSTRUÇÃO DE GALPÃO MULTIUSO - DISTRITO DE CACHOEIRINHA</t>
  </si>
  <si>
    <t xml:space="preserve"> ED-49936</t>
  </si>
  <si>
    <t>CAIXA D'ÁGUA DE POLIETILENO, CAPACIDADE DE 1.000L, INCLUSIVE TAMPA, TORNEIRA DE BOIA, EXTRAVASOR, TUBO DE LIMPEZA E ACESSÓRIOS, EXCLUSIVE TUBULAÇÃO DE ENTRADA/ SAÍDA DE ÁGUA</t>
  </si>
  <si>
    <t>REGISTRO DE PRESSÃO, TIPO BASE, ROSCÁVEL 3/4" (PARA TUBO SOLDÁVEL OU PPR DN 25MM/CPVC DN 22MM), INCLUSIVE ACABAMENTO (PADRÃO POPULAR) E CANOPLA CROMADOS (BANHEIRO)</t>
  </si>
  <si>
    <t>REGISTRO DE GAVETA, TIPO BRUTO, ROSCÁVEL 1" (PARA TUBO SOLDÁVEL OU PPR DN 32MM/CPVC DN 28MM), INCLUSIVE VOLANTE PARA ACIONAMENTO</t>
  </si>
  <si>
    <t>um</t>
  </si>
  <si>
    <t>ED-49974</t>
  </si>
  <si>
    <t>5.12</t>
  </si>
  <si>
    <t>5.13</t>
  </si>
  <si>
    <t>5.14</t>
  </si>
  <si>
    <t>5.15</t>
  </si>
  <si>
    <t>5.16</t>
  </si>
  <si>
    <t>5.17</t>
  </si>
  <si>
    <t>5.18</t>
  </si>
  <si>
    <t>TORNEIRA METÁLICA PARA LAVATÓRIO, ABERTURA 1/4 DE VOLTA, ACABAMENTO CROMADO, COM AREJADOR, APLICAÇÃO DE MESA , INCLUSIVE ENGATE FLEXÍVEL METÁLICO</t>
  </si>
  <si>
    <t>ED-50330</t>
  </si>
  <si>
    <t>BANCADA EM GRANITO, COR CINZA ANDORINHA, ESP. 2CM, ACABAMENTO POLIDO, APOIADA EM CONSOLE DE METALON (50X30)MM, EXCLUSIVE RODABANCA/FRONTÃO, TESTEIRA/FAIXA,FURO EM BANCADA, CUBA METÁLICA, VÁLVULA, SIFÃO, TORNEIRA E ENGATE FLEXÍVEL</t>
  </si>
  <si>
    <t>ED-21631</t>
  </si>
  <si>
    <t>ED-50278</t>
  </si>
  <si>
    <t>CUBA EM AÇO INOXIDÁVEL DE EMBUTIR, AISI 304, APLICAÇÃO PARA PIA (560X330X115)MM, NÚMERO 2, ASSENTAMENTO EM BANCADA, INCLUSIVE VÁLVULA DE ESCOAMENTO DE METAL COM ACABAMENTO CROMADO, SIFÃO DE METAL TIPO COPO COM ACABAMENTO CROMADO</t>
  </si>
  <si>
    <t>TORNEIRA METÁLICA PARA PIA, BICA MÓVEL, ABERTURA 1/4 DE VOLTA, ACABAMENTO CROMADO, COM AREJADOR, APLICAÇÃO DE MESA, INCLUSIVE ENGATE FLEXÍVEL METÁLICO</t>
  </si>
  <si>
    <t>ED-50324</t>
  </si>
  <si>
    <t>ED-50313</t>
  </si>
  <si>
    <t>CHUVEIRO ELÉTRICO CROMADO, TENSÃO 127V/220V, POTÊNCIA 5500W/6800W, INCLUSIVE BRAÇO/CANO</t>
  </si>
  <si>
    <t>FURO DE BOJO EM BANCADA DE GRANITO/MÁRMORE, INCLUSIVE COLAGEM COM MASSA PLÁSTICA</t>
  </si>
  <si>
    <t>ED-48342</t>
  </si>
  <si>
    <t>FAIXA PARA BANCADA EM GRANITO, COR CINZA ANDORINHA, ESP . 2CM, ALTURA DE 10CM, INCLUSIVE POLIMENTO, CORTE/ COLAGEM EM MEIA ESQUADRIA E MASSA PLÁSTICA NA COR DA PEDRA</t>
  </si>
  <si>
    <t>CUBA DE LOUÇA BRANCA DE EMBUTIR, FORMATO OVAL, INCLUSIVE VÁLVULA DE ESCOAMENTO DE METAL COM ACABAMENTO CROMADO, SIFÃO DE METAL TIPO COPO COM ACABAMENTO CROMADO</t>
  </si>
  <si>
    <t>ED-50279</t>
  </si>
  <si>
    <t>ED-21969</t>
  </si>
  <si>
    <t>5.19</t>
  </si>
  <si>
    <t>5.20</t>
  </si>
  <si>
    <t>5.21</t>
  </si>
  <si>
    <t>HIDROSANITÁRIO/LOUÇAS</t>
  </si>
  <si>
    <t>BARRAMENTO BIFÁSICO DE 80A PARA QUADRO DE DISTRIBUIÇÃO</t>
  </si>
  <si>
    <t>ED-14127</t>
  </si>
  <si>
    <t>CONJUNTO DE UMA (1) TOMADA PADRÃO, TRÊS (3) POLOS, CORRENTE 20A, TENSÃO 250V, (2P+T/20A-250V), COM PLACA 4"X2" DE UM (1) POSTO, INCLUSIVE FORNECIMENTO, INSTALAÇÃO, SUPORTE, MÓDULO E PLACA (SALÃO)</t>
  </si>
  <si>
    <t>6.7</t>
  </si>
  <si>
    <t>ED-48700</t>
  </si>
  <si>
    <t>ATERRAMENTO COM HASTE DE COBRE, TIPO COPPERWELD, DIÂMETRO DE 5/8", COMPRIMENTO DE 240CM, EXCLUSIVE CABO E CAIXA PARA ATERRAMENTO, INCLUSIVE GRAMPO PARA HASTE E INSTALAÇÃO</t>
  </si>
  <si>
    <t>6.4</t>
  </si>
  <si>
    <t>6.3</t>
  </si>
  <si>
    <t>ED-17953</t>
  </si>
  <si>
    <t>ELETRODUTO FLEXÍVEL CORRUGADO, PVC, ANTI-CHAMA, DN 32MM (1"), APLICADO EM ALVENARIA, EXCLUSIVE RASGO (PADRÃO DE ENERGIA ATÉ QDC/ QDC ATÉ CAIXA DE ATERRAMENTO)</t>
  </si>
  <si>
    <t>6.9</t>
  </si>
  <si>
    <t>ED-13931</t>
  </si>
  <si>
    <t>CABO DE COBRE NU #16MM2 - 7 FIOSX1,70MM, PARA ELEMENTOS DE CAPTAÇÃO/ANEL DE CINTAMENTO (SPDA), INCLUSIVE PRESILHA DE FIXAÇÃO</t>
  </si>
  <si>
    <t>6.13</t>
  </si>
  <si>
    <t>6.14</t>
  </si>
  <si>
    <t>LUMINÁRIA PLAFON 30X30, INCLUSIVE BASE</t>
  </si>
  <si>
    <t>ED-13355</t>
  </si>
  <si>
    <t>6.15</t>
  </si>
  <si>
    <t>FABRICAÇÃO E INSTALAÇÃO DE TESOURA INTEIRA EM AÇO, VÃO DE 10 M, PARA TELHA ONDULADA DE FIBROCIMENTO, METÁLICA, PLÁSTICA OU TERMOACÚSTICA, IN</t>
  </si>
  <si>
    <t>TRAMA DE AÇO COMPOSTA POR TERÇAS PARA TELHADOS DE ATÉ 2 ÁGUAS PARA TELHA ONDULADA DE FIBROCIMENTO, METÁLICA, PLÁSTICA OU TERMOACÚSTICA, INCL
 USO TRANSPORTE VERTICAL. AF_07/2019</t>
  </si>
  <si>
    <t>ED-50684</t>
  </si>
  <si>
    <t>RUFO E CONTRARRUFO EM CHAPA GALVANIZADA, ESP. 0,5MM (GSG-26), COM  DESENVOLVIMENTO DE 25CM, INCLUSIVE IÇAMENTO MANUAL VERTICAL</t>
  </si>
  <si>
    <t>ED-48332</t>
  </si>
  <si>
    <t>PINGADEIRA COM DIMENSÃO (20X5)CM, MOLDADO "IN-LOCO", EMCONCRETO NÃO ESTRUTURAL, PREPARADO EM OBRA COMBETONEIRA, COM FCK 15MPA, INCLUSIVE LANÇAMENTO,ADENSAMENTO, ACABAMENTO E ARMAÇÃO</t>
  </si>
  <si>
    <t>4.8</t>
  </si>
  <si>
    <t>FORRO EM CHAPA DE GESSO ACARTONADO, ESP. 12,5MM, COM FIXAÇÃO DO TIPO ESTRUTURADO, EXCLUSIVE PERFIL TABICA, SANCA E MOLDURA, INCLUSIVE ACESSÓRIOS E FIXAÇÃO</t>
  </si>
  <si>
    <t>ED-49686</t>
  </si>
  <si>
    <t>ED-50571</t>
  </si>
  <si>
    <t>PISO EM CONCRETO PREPARADO EM OBRA COM BETONEIRA  COM FCK DE 10MPA, SEM ARMAÇÃO, ACABAMENTO RÚSTICO,  ESP. 8CM, INCLUSIVE FORNECIMENTO, LANÇAMENTO,  ADENSAMENTO, SARRAFEAMENTO, EXCLUSIVE JUNTA DE
 DILATAÇÃO</t>
  </si>
  <si>
    <t>PRAZO DE EXECUÇÃO:                                         6 Meses</t>
  </si>
  <si>
    <t>DATA:  15 DE JUNHO 2026</t>
  </si>
  <si>
    <t>LOCAL: DISTRITO DE CACHOEIRINHA</t>
  </si>
  <si>
    <t>REGIÃO/MÊS DE REFERÊNCIA:  CENTRAL/ JANEIRO DE 2026 - COM/DESONERAÇÃO</t>
  </si>
  <si>
    <t xml:space="preserve">OBRA:  CONSTRUÇÃO DE GALPÃO MULTIUSO </t>
  </si>
  <si>
    <t>PINTURA</t>
  </si>
  <si>
    <t>8.1</t>
  </si>
  <si>
    <t xml:space="preserve"> ED-50514</t>
  </si>
  <si>
    <t>PREPARAÇÃO PARA EMASSAMENTO OU PINTURA (LÁTEX/  ACRÍLICA) EM PAREDE, INCLUSIVE UMA (1) DEMÃO DE SELADOR  ACRÍLICO</t>
  </si>
  <si>
    <t>8.2</t>
  </si>
  <si>
    <t>ED-50515</t>
  </si>
  <si>
    <t>PREPARAÇÃO PARA EMASSAMENTO OU PINTURA (LÁTEX/ ACRÍLICA) EM TETO, INCLUSIVE UMA (1) DEMÃO DE SELADOR ACRÍLICO</t>
  </si>
  <si>
    <t>8.3</t>
  </si>
  <si>
    <t>ED-50498</t>
  </si>
  <si>
    <t>PINTURA LÁTEX (PVA) EM PAREDE, DUAS (2) DEMÃOS, COM  APLICAÇÃO MANUAL, EXCLUSIVE SELADOR ACRÍLICO E MASSA  ACRÍLICA/CORRIDA (PVA)</t>
  </si>
  <si>
    <t>8.4</t>
  </si>
  <si>
    <t>ED-50499</t>
  </si>
  <si>
    <t>PINTURA LÁTEX (PVA) EM TETO, DUAS (2) DEMÃOS, COM APLICAÇÃO MANUAL, EXCLUSIVE SELADOR ACRÍLICO E MASSA ACRÍLICA/CORRIDA (PVA)</t>
  </si>
  <si>
    <t>VIDRO TEMPERADO TRANSPARENTE INCOLOR, ESP. 10MM, INCLUSIVE FIXAÇÃO E VEDAÇÃO COM GUARNIÇÃO/GAXETA DE BORRACHA NEOPRENE, FORNECIMENTO E INSTALAÇÃO, EXCLUSIVE CAIXILHO/PERFIL.</t>
  </si>
  <si>
    <t>VIDRO TEMPERADO TRANSPARENTE INCOLOR, ESP. 8MM, INCLUSIVE FIXAÇÃO E VEDAÇÃO COM GUARNIÇÃO/GAXETA DE BORRACHA NEOPRENE, FORNECIMENTO E INSTALAÇÃO, EXCLUSIVE CAIXILHO/PERFIL</t>
  </si>
  <si>
    <t>7.4</t>
  </si>
  <si>
    <t>7.5</t>
  </si>
  <si>
    <t>ED-51159</t>
  </si>
  <si>
    <t>ESQUADRIAS E DIVISÓRIAS</t>
  </si>
  <si>
    <t>ED-48533</t>
  </si>
  <si>
    <t>DIVISÓRIA EM GRANITO CINZA ANDORINHA, ESP. 3CM, INCLUSIVE INSTALAÇÃO, FERRAGENS EM LATÃO CROMADO E ACESSÓRIOS</t>
  </si>
  <si>
    <t>ED-50771</t>
  </si>
  <si>
    <t>3.8</t>
  </si>
  <si>
    <t>RODAPÉ COM REVESTIMENTO EM CERÂMICA ESMALTADA COMERCIAL, ALTURA 10CM, PEI IV, ASSENTAMENTO COM ARGAMASSA INDUSTRIALIZADA, INCLUSIVE REJUNTAMENTO</t>
  </si>
  <si>
    <t>8.5</t>
  </si>
  <si>
    <t>EMASSAMENTO EM FORRO DE GESSO COM MASSA CORRIDA (PVA), UMA (1) DEMÃO, INCLUSIVE LIXAMENTO PARA PINTURA</t>
  </si>
  <si>
    <t>ED-50486</t>
  </si>
  <si>
    <t>COBERTURA EM TELHA METÁLICA GALVANIZADA ONDULADA, TIPO SIMPLES, ESP. 0,50MM, ACABAMENTO NATURAL, INCLUSIVE ACESSÓRIOS PARA FIXAÇÃO, FORNECIMENTO E INSTALAÇÃO</t>
  </si>
  <si>
    <t>ED-13852</t>
  </si>
  <si>
    <t>LOCAÇÃO DE OBRA COM GABARITO DE TÁBUAS CORRIDAS PONTALETADAS A CADA 2,00M, REAPROVEITAMENTO</t>
  </si>
  <si>
    <t>BACIA SANITÁRIA (VASO) DE LOUÇA CONVENCIONAL, COR BRANCA, INCLUSIVE ACESSÓRIOS DE FIXAÇÃO/VEDAÇÃO E REJUNTAMENTO, EXCLUSIVE ASSENTO, VÁLVULA DE DESCARGA E TUBO DE LIGAÇÃO</t>
  </si>
  <si>
    <t>ED-50296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</si>
</sst>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0"/>
      <name val="Arial"/>
      <charset val="134"/>
    </font>
    <font>
      <b/>
      <sz val="10"/>
      <name val="Arial"/>
      <charset val="134"/>
    </font>
    <font>
      <b/>
      <sz val="8"/>
      <name val="Arial"/>
      <charset val="134"/>
    </font>
    <font>
      <sz val="8"/>
      <name val="Arial"/>
      <charset val="134"/>
    </font>
    <font>
      <sz val="10"/>
      <color indexed="8"/>
      <name val="Arial"/>
      <charset val="134"/>
    </font>
    <font>
      <b/>
      <sz val="10"/>
      <color theme="3" tint="0.39997558519241921"/>
      <name val="Arial"/>
      <charset val="134"/>
    </font>
    <font>
      <sz val="8"/>
      <name val="Helvetica"/>
      <charset val="134"/>
    </font>
    <font>
      <sz val="7"/>
      <name val="Arial"/>
      <charset val="134"/>
    </font>
    <font>
      <sz val="8"/>
      <color indexed="8"/>
      <name val="Arial"/>
      <charset val="134"/>
    </font>
    <font>
      <sz val="10"/>
      <name val="Arial"/>
      <charset val="134"/>
    </font>
    <font>
      <sz val="8"/>
      <name val="Arial"/>
      <family val="2"/>
    </font>
    <font>
      <b/>
      <sz val="10"/>
      <name val="Arial"/>
      <family val="2"/>
    </font>
    <font>
      <b/>
      <sz val="8"/>
      <name val="Arial"/>
      <family val="2"/>
    </font>
    <font>
      <sz val="10"/>
      <color indexed="8"/>
      <name val="Arial"/>
      <family val="2"/>
    </font>
  </fonts>
  <fills count="5">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s>
  <borders count="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right/>
      <top style="thin">
        <color auto="1"/>
      </top>
      <bottom/>
      <diagonal/>
    </border>
  </borders>
  <cellStyleXfs count="2">
    <xf numFmtId="0" fontId="0" fillId="0" borderId="0"/>
    <xf numFmtId="9" fontId="9" fillId="0" borderId="0" applyFont="0" applyFill="0" applyBorder="0" applyAlignment="0" applyProtection="0"/>
  </cellStyleXfs>
  <cellXfs count="65">
    <xf numFmtId="0" fontId="0" fillId="0" borderId="0" xfId="0"/>
    <xf numFmtId="0" fontId="0" fillId="0" borderId="0" xfId="0" applyAlignment="1">
      <alignment vertical="center"/>
    </xf>
    <xf numFmtId="0" fontId="0" fillId="0" borderId="0" xfId="0"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1" fillId="2" borderId="3" xfId="0" applyFont="1" applyFill="1" applyBorder="1" applyAlignment="1">
      <alignment horizontal="center" vertical="center"/>
    </xf>
    <xf numFmtId="0" fontId="1" fillId="2" borderId="3" xfId="0" applyFont="1" applyFill="1" applyBorder="1" applyAlignment="1">
      <alignment horizontal="left" vertical="center"/>
    </xf>
    <xf numFmtId="0" fontId="1" fillId="2" borderId="3" xfId="0" applyFont="1" applyFill="1" applyBorder="1" applyAlignment="1">
      <alignment horizontal="center" vertical="center" wrapText="1"/>
    </xf>
    <xf numFmtId="0" fontId="2" fillId="3" borderId="3" xfId="0" applyFont="1" applyFill="1" applyBorder="1" applyAlignment="1">
      <alignment horizontal="center" vertical="center" wrapText="1"/>
    </xf>
    <xf numFmtId="49" fontId="2" fillId="3" borderId="3" xfId="0" applyNumberFormat="1" applyFont="1" applyFill="1" applyBorder="1" applyAlignment="1">
      <alignment horizontal="center" vertical="center" wrapText="1"/>
    </xf>
    <xf numFmtId="4" fontId="3" fillId="3" borderId="3" xfId="0" applyNumberFormat="1" applyFont="1" applyFill="1" applyBorder="1" applyAlignment="1">
      <alignment horizontal="center" vertical="center" wrapText="1"/>
    </xf>
    <xf numFmtId="0" fontId="2" fillId="4" borderId="3" xfId="0" applyFont="1" applyFill="1" applyBorder="1" applyAlignment="1">
      <alignment horizontal="center" vertical="center" wrapText="1"/>
    </xf>
    <xf numFmtId="49" fontId="2" fillId="4" borderId="3" xfId="0" applyNumberFormat="1" applyFont="1" applyFill="1" applyBorder="1" applyAlignment="1">
      <alignment horizontal="center" vertical="center" wrapText="1"/>
    </xf>
    <xf numFmtId="4" fontId="2" fillId="4" borderId="3" xfId="0" applyNumberFormat="1" applyFont="1" applyFill="1" applyBorder="1" applyAlignment="1">
      <alignment horizontal="center" vertical="center" wrapText="1"/>
    </xf>
    <xf numFmtId="4" fontId="3" fillId="4" borderId="3" xfId="0" applyNumberFormat="1" applyFont="1" applyFill="1" applyBorder="1" applyAlignment="1">
      <alignment horizontal="center" vertical="center" wrapText="1"/>
    </xf>
    <xf numFmtId="0" fontId="3" fillId="4" borderId="3" xfId="0" applyFont="1" applyFill="1" applyBorder="1" applyAlignment="1">
      <alignment horizontal="center" vertical="center" wrapText="1"/>
    </xf>
    <xf numFmtId="0" fontId="4" fillId="2" borderId="0" xfId="0" applyFont="1" applyFill="1"/>
    <xf numFmtId="0" fontId="4" fillId="0" borderId="0" xfId="0" applyFont="1"/>
    <xf numFmtId="10" fontId="5" fillId="2" borderId="3" xfId="1" applyNumberFormat="1" applyFont="1" applyFill="1" applyBorder="1" applyAlignment="1">
      <alignment horizontal="center" vertical="center"/>
    </xf>
    <xf numFmtId="0" fontId="6" fillId="0" borderId="0" xfId="0" applyFont="1" applyAlignment="1">
      <alignment horizontal="center" vertical="center"/>
    </xf>
    <xf numFmtId="0" fontId="6" fillId="0" borderId="3" xfId="0" applyFont="1" applyBorder="1" applyAlignment="1">
      <alignment horizontal="center" vertical="center"/>
    </xf>
    <xf numFmtId="49" fontId="3" fillId="4" borderId="3" xfId="0" applyNumberFormat="1" applyFont="1" applyFill="1" applyBorder="1" applyAlignment="1">
      <alignment horizontal="center" vertical="center" wrapText="1"/>
    </xf>
    <xf numFmtId="4" fontId="2" fillId="4" borderId="3" xfId="0" applyNumberFormat="1" applyFont="1" applyFill="1" applyBorder="1" applyAlignment="1">
      <alignment horizontal="left" vertical="center" wrapText="1"/>
    </xf>
    <xf numFmtId="0" fontId="0" fillId="2" borderId="0" xfId="0" applyFill="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center" vertical="center"/>
    </xf>
    <xf numFmtId="0" fontId="10" fillId="2" borderId="3" xfId="0" applyFont="1" applyFill="1" applyBorder="1" applyAlignment="1">
      <alignment horizontal="center" vertical="center" wrapText="1"/>
    </xf>
    <xf numFmtId="49" fontId="10" fillId="2" borderId="3" xfId="0" applyNumberFormat="1" applyFont="1" applyFill="1" applyBorder="1" applyAlignment="1">
      <alignment horizontal="center" vertical="center" wrapText="1"/>
    </xf>
    <xf numFmtId="0" fontId="10" fillId="2" borderId="3" xfId="0" applyFont="1" applyFill="1" applyBorder="1" applyAlignment="1">
      <alignment horizontal="justify" vertical="center" wrapText="1"/>
    </xf>
    <xf numFmtId="4" fontId="10" fillId="2" borderId="3" xfId="0" applyNumberFormat="1" applyFont="1" applyFill="1" applyBorder="1" applyAlignment="1">
      <alignment horizontal="center" vertical="center" wrapText="1"/>
    </xf>
    <xf numFmtId="4" fontId="11" fillId="3" borderId="3" xfId="0" applyNumberFormat="1" applyFont="1" applyFill="1" applyBorder="1" applyAlignment="1">
      <alignment horizontal="center" vertical="center" wrapText="1"/>
    </xf>
    <xf numFmtId="0" fontId="10" fillId="2" borderId="3" xfId="0" applyFont="1" applyFill="1" applyBorder="1" applyAlignment="1">
      <alignment horizontal="center" vertical="center"/>
    </xf>
    <xf numFmtId="4" fontId="10" fillId="2" borderId="3" xfId="0" applyNumberFormat="1" applyFont="1" applyFill="1" applyBorder="1" applyAlignment="1">
      <alignment horizontal="left" vertical="center" wrapText="1"/>
    </xf>
    <xf numFmtId="0" fontId="12" fillId="4" borderId="3" xfId="0" applyFont="1" applyFill="1" applyBorder="1" applyAlignment="1">
      <alignment horizontal="center" vertical="center" wrapText="1"/>
    </xf>
    <xf numFmtId="0" fontId="10" fillId="4" borderId="3" xfId="0" applyFont="1" applyFill="1" applyBorder="1" applyAlignment="1">
      <alignment horizontal="center" vertical="center" wrapText="1"/>
    </xf>
    <xf numFmtId="4" fontId="12" fillId="4" borderId="3" xfId="0" applyNumberFormat="1" applyFont="1" applyFill="1" applyBorder="1" applyAlignment="1">
      <alignment horizontal="center" vertical="center" wrapText="1"/>
    </xf>
    <xf numFmtId="4" fontId="10" fillId="4" borderId="3" xfId="0" applyNumberFormat="1" applyFont="1" applyFill="1" applyBorder="1" applyAlignment="1">
      <alignment horizontal="center" vertical="center" wrapText="1"/>
    </xf>
    <xf numFmtId="0" fontId="13" fillId="2" borderId="0" xfId="0" applyFont="1" applyFill="1"/>
    <xf numFmtId="4" fontId="10" fillId="2" borderId="3" xfId="0" applyNumberFormat="1" applyFont="1" applyFill="1" applyBorder="1" applyAlignment="1">
      <alignment horizontal="justify" vertical="center" wrapText="1"/>
    </xf>
    <xf numFmtId="0" fontId="10" fillId="2" borderId="3" xfId="0" applyFont="1" applyFill="1" applyBorder="1" applyAlignment="1">
      <alignment horizontal="left" vertical="center" wrapText="1"/>
    </xf>
    <xf numFmtId="0" fontId="10" fillId="0" borderId="3" xfId="0" applyFont="1" applyBorder="1" applyAlignment="1">
      <alignment horizontal="center" vertical="center"/>
    </xf>
    <xf numFmtId="0" fontId="10" fillId="0" borderId="3" xfId="0" applyFont="1" applyBorder="1" applyAlignment="1">
      <alignment horizontal="left" vertical="center" wrapText="1"/>
    </xf>
    <xf numFmtId="0" fontId="10" fillId="2" borderId="3" xfId="0" applyFont="1" applyFill="1" applyBorder="1" applyAlignment="1">
      <alignment horizontal="center"/>
    </xf>
    <xf numFmtId="0" fontId="10" fillId="2" borderId="3" xfId="0" applyFont="1" applyFill="1" applyBorder="1" applyAlignment="1">
      <alignment horizontal="left" wrapText="1"/>
    </xf>
    <xf numFmtId="0" fontId="4" fillId="0" borderId="0" xfId="0" applyFont="1" applyAlignment="1">
      <alignment horizontal="center"/>
    </xf>
    <xf numFmtId="0" fontId="4" fillId="0" borderId="0" xfId="0" applyFont="1" applyAlignment="1">
      <alignment horizontal="center" wrapText="1"/>
    </xf>
    <xf numFmtId="0" fontId="1" fillId="2" borderId="3" xfId="0" applyFont="1" applyFill="1" applyBorder="1" applyAlignment="1">
      <alignment horizontal="center" vertical="center"/>
    </xf>
    <xf numFmtId="0" fontId="1" fillId="2" borderId="3" xfId="0" applyFont="1" applyFill="1" applyBorder="1" applyAlignment="1">
      <alignment horizontal="left" vertical="top"/>
    </xf>
    <xf numFmtId="0" fontId="1" fillId="2" borderId="3" xfId="0" applyFont="1" applyFill="1" applyBorder="1" applyAlignment="1">
      <alignment horizontal="left" vertical="center"/>
    </xf>
    <xf numFmtId="0" fontId="11" fillId="2" borderId="3" xfId="0" applyFont="1" applyFill="1" applyBorder="1" applyAlignment="1">
      <alignment horizontal="left" vertical="top"/>
    </xf>
    <xf numFmtId="0" fontId="11" fillId="2" borderId="3" xfId="0" applyFont="1" applyFill="1" applyBorder="1" applyAlignment="1">
      <alignment horizontal="left" vertical="center"/>
    </xf>
    <xf numFmtId="0" fontId="0" fillId="0" borderId="5" xfId="0" applyBorder="1" applyAlignment="1">
      <alignment horizontal="center" vertical="center"/>
    </xf>
    <xf numFmtId="0" fontId="4" fillId="0" borderId="0" xfId="0" applyFont="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11" fillId="2"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0" borderId="1" xfId="0" applyBorder="1" applyAlignment="1">
      <alignment horizontal="center" vertical="center"/>
    </xf>
    <xf numFmtId="0" fontId="7" fillId="0" borderId="6" xfId="0" applyFont="1" applyBorder="1" applyAlignment="1">
      <alignment horizontal="center" vertical="center"/>
    </xf>
    <xf numFmtId="0" fontId="3" fillId="0" borderId="0" xfId="0" applyFont="1" applyAlignment="1">
      <alignment horizontal="center" vertical="center"/>
    </xf>
  </cellXfs>
  <cellStyles count="2">
    <cellStyle name="Normal" xfId="0" builtinId="0"/>
    <cellStyle name="Porcentagem"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2"/>
  <sheetViews>
    <sheetView showGridLines="0" showZeros="0" tabSelected="1" view="pageBreakPreview" topLeftCell="A88" zoomScale="110" zoomScaleNormal="100" zoomScaleSheetLayoutView="110" workbookViewId="0">
      <selection activeCell="H99" sqref="H99"/>
    </sheetView>
  </sheetViews>
  <sheetFormatPr defaultColWidth="9.21875" defaultRowHeight="13.2"/>
  <cols>
    <col min="1" max="1" width="5.88671875" style="17" customWidth="1"/>
    <col min="2" max="2" width="9.109375" style="17" customWidth="1"/>
    <col min="3" max="3" width="64.5546875" style="17" customWidth="1"/>
    <col min="4" max="4" width="6.21875" style="17" customWidth="1"/>
    <col min="5" max="5" width="7.6640625" style="17" customWidth="1"/>
    <col min="6" max="6" width="9.44140625" style="17" customWidth="1"/>
    <col min="7" max="7" width="7.88671875" style="17" customWidth="1"/>
    <col min="8" max="8" width="12.21875" style="17" customWidth="1"/>
    <col min="9" max="16384" width="9.21875" style="17"/>
  </cols>
  <sheetData>
    <row r="1" spans="1:8" ht="0.75" customHeight="1">
      <c r="A1" s="46"/>
      <c r="B1" s="46"/>
      <c r="C1" s="47"/>
      <c r="D1" s="47"/>
      <c r="E1" s="47"/>
      <c r="F1" s="47"/>
      <c r="G1" s="47"/>
      <c r="H1" s="47"/>
    </row>
    <row r="2" spans="1:8" ht="14.4" customHeight="1">
      <c r="A2" s="46"/>
      <c r="B2" s="46"/>
      <c r="C2" s="46"/>
      <c r="D2" s="46"/>
      <c r="E2" s="46"/>
      <c r="F2" s="46"/>
      <c r="G2" s="46"/>
      <c r="H2" s="46"/>
    </row>
    <row r="3" spans="1:8" ht="18" customHeight="1">
      <c r="A3" s="48" t="s">
        <v>0</v>
      </c>
      <c r="B3" s="48"/>
      <c r="C3" s="48"/>
      <c r="D3" s="48"/>
      <c r="E3" s="48"/>
      <c r="F3" s="48"/>
      <c r="G3" s="48"/>
      <c r="H3" s="48"/>
    </row>
    <row r="4" spans="1:8">
      <c r="A4" s="49" t="s">
        <v>1</v>
      </c>
      <c r="B4" s="49"/>
      <c r="C4" s="49"/>
      <c r="D4" s="49"/>
      <c r="E4" s="49"/>
      <c r="F4" s="50" t="s">
        <v>2</v>
      </c>
      <c r="G4" s="50"/>
      <c r="H4" s="50"/>
    </row>
    <row r="5" spans="1:8">
      <c r="A5" s="51" t="s">
        <v>245</v>
      </c>
      <c r="B5" s="49"/>
      <c r="C5" s="49"/>
      <c r="D5" s="49"/>
      <c r="E5" s="49"/>
      <c r="F5" s="52" t="s">
        <v>242</v>
      </c>
      <c r="G5" s="50"/>
      <c r="H5" s="50"/>
    </row>
    <row r="6" spans="1:8">
      <c r="A6" s="52" t="s">
        <v>243</v>
      </c>
      <c r="B6" s="50"/>
      <c r="C6" s="50"/>
      <c r="D6" s="50"/>
      <c r="E6" s="48" t="s">
        <v>3</v>
      </c>
      <c r="F6" s="48"/>
      <c r="G6" s="48"/>
      <c r="H6" s="48"/>
    </row>
    <row r="7" spans="1:8">
      <c r="A7" s="52" t="s">
        <v>244</v>
      </c>
      <c r="B7" s="50"/>
      <c r="C7" s="50"/>
      <c r="D7" s="50"/>
      <c r="E7" s="48" t="s">
        <v>4</v>
      </c>
      <c r="F7" s="50" t="s">
        <v>5</v>
      </c>
      <c r="G7" s="5" t="s">
        <v>6</v>
      </c>
      <c r="H7" s="6" t="s">
        <v>7</v>
      </c>
    </row>
    <row r="8" spans="1:8">
      <c r="A8" s="57" t="s">
        <v>241</v>
      </c>
      <c r="B8" s="58"/>
      <c r="C8" s="58"/>
      <c r="D8" s="58"/>
      <c r="E8" s="48"/>
      <c r="F8" s="50"/>
      <c r="G8" s="5" t="s">
        <v>8</v>
      </c>
      <c r="H8" s="18">
        <v>0.20810000000000001</v>
      </c>
    </row>
    <row r="9" spans="1:8" ht="52.8">
      <c r="A9" s="5" t="s">
        <v>9</v>
      </c>
      <c r="B9" s="5" t="s">
        <v>10</v>
      </c>
      <c r="C9" s="5" t="s">
        <v>11</v>
      </c>
      <c r="D9" s="5" t="s">
        <v>12</v>
      </c>
      <c r="E9" s="5" t="s">
        <v>13</v>
      </c>
      <c r="F9" s="7" t="s">
        <v>14</v>
      </c>
      <c r="G9" s="7" t="s">
        <v>15</v>
      </c>
      <c r="H9" s="7" t="s">
        <v>16</v>
      </c>
    </row>
    <row r="10" spans="1:8" ht="15" customHeight="1">
      <c r="A10" s="8"/>
      <c r="B10" s="9"/>
      <c r="C10" s="32" t="s">
        <v>178</v>
      </c>
      <c r="D10" s="10"/>
      <c r="E10" s="10" t="s">
        <v>17</v>
      </c>
      <c r="F10" s="10"/>
      <c r="G10" s="10"/>
      <c r="H10" s="10"/>
    </row>
    <row r="11" spans="1:8" ht="14.25" customHeight="1">
      <c r="A11" s="11">
        <v>1</v>
      </c>
      <c r="B11" s="12"/>
      <c r="C11" s="13" t="s">
        <v>18</v>
      </c>
      <c r="D11" s="14"/>
      <c r="E11" s="14"/>
      <c r="F11" s="14"/>
      <c r="G11" s="14"/>
      <c r="H11" s="13">
        <f>SUM(H12:H16)</f>
        <v>16301.575876500001</v>
      </c>
    </row>
    <row r="12" spans="1:8" s="16" customFormat="1" ht="45" customHeight="1">
      <c r="A12" s="28" t="s">
        <v>19</v>
      </c>
      <c r="B12" s="29" t="s">
        <v>20</v>
      </c>
      <c r="C12" s="30" t="s">
        <v>21</v>
      </c>
      <c r="D12" s="31" t="s">
        <v>22</v>
      </c>
      <c r="E12" s="31">
        <v>1</v>
      </c>
      <c r="F12" s="31">
        <v>1187.0999999999999</v>
      </c>
      <c r="G12" s="31">
        <f t="shared" ref="G12:G17" si="0">F12+(F12*$H$8)</f>
        <v>1434.1355099999998</v>
      </c>
      <c r="H12" s="31">
        <f t="shared" ref="H12:H16" si="1">SUM(G12*E12)</f>
        <v>1434.1355099999998</v>
      </c>
    </row>
    <row r="13" spans="1:8" s="16" customFormat="1" ht="20.399999999999999">
      <c r="A13" s="28" t="s">
        <v>23</v>
      </c>
      <c r="B13" s="29" t="s">
        <v>24</v>
      </c>
      <c r="C13" s="30" t="s">
        <v>25</v>
      </c>
      <c r="D13" s="31" t="s">
        <v>26</v>
      </c>
      <c r="E13" s="31">
        <f>12*25.35</f>
        <v>304.20000000000005</v>
      </c>
      <c r="F13" s="31">
        <v>2.79</v>
      </c>
      <c r="G13" s="31">
        <f t="shared" si="0"/>
        <v>3.3705989999999999</v>
      </c>
      <c r="H13" s="31">
        <f t="shared" si="1"/>
        <v>1025.3362158000002</v>
      </c>
    </row>
    <row r="14" spans="1:8" s="16" customFormat="1" ht="20.399999999999999">
      <c r="A14" s="28" t="s">
        <v>27</v>
      </c>
      <c r="B14" s="29" t="s">
        <v>28</v>
      </c>
      <c r="C14" s="30" t="s">
        <v>275</v>
      </c>
      <c r="D14" s="31" t="s">
        <v>29</v>
      </c>
      <c r="E14" s="31">
        <f>12+12+25.35+25.35</f>
        <v>74.7</v>
      </c>
      <c r="F14" s="31">
        <v>62.49</v>
      </c>
      <c r="G14" s="31">
        <f t="shared" si="0"/>
        <v>75.494168999999999</v>
      </c>
      <c r="H14" s="31">
        <f t="shared" si="1"/>
        <v>5639.4144243000001</v>
      </c>
    </row>
    <row r="15" spans="1:8" s="16" customFormat="1" ht="20.399999999999999">
      <c r="A15" s="28" t="s">
        <v>30</v>
      </c>
      <c r="B15" s="29" t="s">
        <v>31</v>
      </c>
      <c r="C15" s="30" t="s">
        <v>32</v>
      </c>
      <c r="D15" s="31" t="s">
        <v>33</v>
      </c>
      <c r="E15" s="31">
        <f>E13</f>
        <v>304.20000000000005</v>
      </c>
      <c r="F15" s="31">
        <v>12.5</v>
      </c>
      <c r="G15" s="31">
        <f t="shared" si="0"/>
        <v>15.10125</v>
      </c>
      <c r="H15" s="31">
        <f t="shared" si="1"/>
        <v>4593.8002500000011</v>
      </c>
    </row>
    <row r="16" spans="1:8" s="16" customFormat="1">
      <c r="A16" s="28" t="s">
        <v>34</v>
      </c>
      <c r="B16" s="29" t="s">
        <v>35</v>
      </c>
      <c r="C16" s="30" t="s">
        <v>36</v>
      </c>
      <c r="D16" s="31" t="s">
        <v>26</v>
      </c>
      <c r="E16" s="31">
        <v>304.2</v>
      </c>
      <c r="F16" s="31">
        <v>9.82</v>
      </c>
      <c r="G16" s="31">
        <f t="shared" si="0"/>
        <v>11.863542000000001</v>
      </c>
      <c r="H16" s="31">
        <f t="shared" si="1"/>
        <v>3608.8894764000001</v>
      </c>
    </row>
    <row r="17" spans="1:9" s="16" customFormat="1">
      <c r="A17" s="35">
        <v>2</v>
      </c>
      <c r="B17" s="36"/>
      <c r="C17" s="37" t="s">
        <v>38</v>
      </c>
      <c r="D17" s="38"/>
      <c r="E17" s="38"/>
      <c r="F17" s="38"/>
      <c r="G17" s="38">
        <f t="shared" si="0"/>
        <v>0</v>
      </c>
      <c r="H17" s="37">
        <f>SUM(H18:H26)</f>
        <v>139562.64265730398</v>
      </c>
      <c r="I17" s="16">
        <v>0</v>
      </c>
    </row>
    <row r="18" spans="1:9" s="16" customFormat="1" ht="20.399999999999999">
      <c r="A18" s="28" t="s">
        <v>39</v>
      </c>
      <c r="B18" s="29" t="s">
        <v>40</v>
      </c>
      <c r="C18" s="41" t="s">
        <v>41</v>
      </c>
      <c r="D18" s="31" t="s">
        <v>37</v>
      </c>
      <c r="E18" s="31">
        <v>32.5</v>
      </c>
      <c r="F18" s="31">
        <v>80.459999999999994</v>
      </c>
      <c r="G18" s="31">
        <f t="shared" ref="G18:G26" si="2">F18+(F18*$H$8)</f>
        <v>97.203725999999989</v>
      </c>
      <c r="H18" s="31">
        <f t="shared" ref="H18:H26" si="3">SUM(G18*E18)</f>
        <v>3159.1210949999995</v>
      </c>
    </row>
    <row r="19" spans="1:9" s="16" customFormat="1" ht="21">
      <c r="A19" s="28" t="s">
        <v>42</v>
      </c>
      <c r="B19" s="44" t="s">
        <v>43</v>
      </c>
      <c r="C19" s="45" t="s">
        <v>44</v>
      </c>
      <c r="D19" s="31" t="s">
        <v>26</v>
      </c>
      <c r="E19" s="31">
        <v>101.48</v>
      </c>
      <c r="F19" s="31">
        <v>27.13</v>
      </c>
      <c r="G19" s="31">
        <f t="shared" si="2"/>
        <v>32.775753000000002</v>
      </c>
      <c r="H19" s="31">
        <f t="shared" si="3"/>
        <v>3326.0834144400005</v>
      </c>
    </row>
    <row r="20" spans="1:9" s="16" customFormat="1" ht="20.399999999999999">
      <c r="A20" s="28" t="s">
        <v>45</v>
      </c>
      <c r="B20" s="42" t="s">
        <v>46</v>
      </c>
      <c r="C20" s="41" t="s">
        <v>47</v>
      </c>
      <c r="D20" s="31" t="s">
        <v>48</v>
      </c>
      <c r="E20" s="31">
        <f>182.49+338.12+452.04</f>
        <v>972.65000000000009</v>
      </c>
      <c r="F20" s="31">
        <v>13.6</v>
      </c>
      <c r="G20" s="31">
        <f t="shared" si="2"/>
        <v>16.430160000000001</v>
      </c>
      <c r="H20" s="31">
        <f t="shared" si="3"/>
        <v>15980.795124000002</v>
      </c>
    </row>
    <row r="21" spans="1:9" s="16" customFormat="1" ht="20.399999999999999">
      <c r="A21" s="28" t="s">
        <v>49</v>
      </c>
      <c r="B21" s="29" t="s">
        <v>50</v>
      </c>
      <c r="C21" s="41" t="s">
        <v>51</v>
      </c>
      <c r="D21" s="31" t="s">
        <v>52</v>
      </c>
      <c r="E21" s="31">
        <f>332.73+137.26</f>
        <v>469.99</v>
      </c>
      <c r="F21" s="31">
        <v>14.36</v>
      </c>
      <c r="G21" s="31">
        <f t="shared" si="2"/>
        <v>17.348316000000001</v>
      </c>
      <c r="H21" s="31">
        <f t="shared" si="3"/>
        <v>8153.5350368400004</v>
      </c>
    </row>
    <row r="22" spans="1:9" s="16" customFormat="1" ht="20.399999999999999">
      <c r="A22" s="28" t="s">
        <v>53</v>
      </c>
      <c r="B22" s="29" t="s">
        <v>54</v>
      </c>
      <c r="C22" s="41" t="s">
        <v>55</v>
      </c>
      <c r="D22" s="31" t="s">
        <v>56</v>
      </c>
      <c r="E22" s="31">
        <v>96.88</v>
      </c>
      <c r="F22" s="31">
        <v>73.319999999999993</v>
      </c>
      <c r="G22" s="31">
        <f t="shared" si="2"/>
        <v>88.577891999999991</v>
      </c>
      <c r="H22" s="31">
        <f t="shared" si="3"/>
        <v>8581.426176959998</v>
      </c>
    </row>
    <row r="23" spans="1:9" s="16" customFormat="1" ht="30.6">
      <c r="A23" s="28" t="s">
        <v>57</v>
      </c>
      <c r="B23" s="29" t="s">
        <v>58</v>
      </c>
      <c r="C23" s="41" t="s">
        <v>59</v>
      </c>
      <c r="D23" s="31" t="s">
        <v>37</v>
      </c>
      <c r="E23" s="31">
        <v>54.12</v>
      </c>
      <c r="F23" s="31">
        <v>802.85</v>
      </c>
      <c r="G23" s="31">
        <f t="shared" si="2"/>
        <v>969.92308500000001</v>
      </c>
      <c r="H23" s="31">
        <f t="shared" si="3"/>
        <v>52492.237360200001</v>
      </c>
    </row>
    <row r="24" spans="1:9" s="16" customFormat="1" ht="20.399999999999999">
      <c r="A24" s="28" t="s">
        <v>60</v>
      </c>
      <c r="B24" s="42" t="s">
        <v>61</v>
      </c>
      <c r="C24" s="43" t="s">
        <v>62</v>
      </c>
      <c r="D24" s="31" t="s">
        <v>37</v>
      </c>
      <c r="E24" s="31">
        <f>12*25.35*0.2</f>
        <v>60.840000000000011</v>
      </c>
      <c r="F24" s="31">
        <v>55.48</v>
      </c>
      <c r="G24" s="31">
        <f t="shared" si="2"/>
        <v>67.025387999999992</v>
      </c>
      <c r="H24" s="31">
        <f t="shared" si="3"/>
        <v>4077.8246059200001</v>
      </c>
    </row>
    <row r="25" spans="1:9" s="16" customFormat="1" ht="20.399999999999999">
      <c r="A25" s="28" t="s">
        <v>63</v>
      </c>
      <c r="B25" s="29" t="s">
        <v>64</v>
      </c>
      <c r="C25" s="34" t="s">
        <v>65</v>
      </c>
      <c r="D25" s="31" t="s">
        <v>26</v>
      </c>
      <c r="E25" s="31">
        <f>((25.35+12+12)*5)+((25.35+12)*4)+(4.95*3.2)</f>
        <v>411.98999999999995</v>
      </c>
      <c r="F25" s="31">
        <v>74.2</v>
      </c>
      <c r="G25" s="31">
        <f t="shared" si="2"/>
        <v>89.641019999999997</v>
      </c>
      <c r="H25" s="31">
        <f t="shared" si="3"/>
        <v>36931.203829799997</v>
      </c>
    </row>
    <row r="26" spans="1:9" s="16" customFormat="1" ht="32.4" customHeight="1">
      <c r="A26" s="28" t="s">
        <v>66</v>
      </c>
      <c r="B26" s="29" t="s">
        <v>67</v>
      </c>
      <c r="C26" s="41" t="s">
        <v>68</v>
      </c>
      <c r="D26" s="31" t="s">
        <v>37</v>
      </c>
      <c r="E26" s="31">
        <f>((3.5+3.5+3.5+3.5+1.5+0.8+0.8)+(3+3+3+3+3+3+3+3+1.1+1.1+1.1+1.1+2.2+2.2+2.1+2.1))*0.15*0.2</f>
        <v>1.6230000000000002</v>
      </c>
      <c r="F26" s="31">
        <v>3498.88</v>
      </c>
      <c r="G26" s="31">
        <f t="shared" si="2"/>
        <v>4226.9969280000005</v>
      </c>
      <c r="H26" s="31">
        <f t="shared" si="3"/>
        <v>6860.4160141440016</v>
      </c>
    </row>
    <row r="27" spans="1:9" s="16" customFormat="1">
      <c r="A27" s="35">
        <v>3</v>
      </c>
      <c r="B27" s="36"/>
      <c r="C27" s="37" t="s">
        <v>69</v>
      </c>
      <c r="D27" s="38"/>
      <c r="E27" s="38"/>
      <c r="F27" s="38"/>
      <c r="G27" s="38">
        <f t="shared" ref="G27:G49" si="4">F27+(F27*$H$8)</f>
        <v>0</v>
      </c>
      <c r="H27" s="37">
        <f>SUM(H28:H37)</f>
        <v>149233.88033226001</v>
      </c>
    </row>
    <row r="28" spans="1:9" s="16" customFormat="1" ht="30.6">
      <c r="A28" s="28" t="s">
        <v>70</v>
      </c>
      <c r="B28" s="33" t="s">
        <v>71</v>
      </c>
      <c r="C28" s="34" t="s">
        <v>72</v>
      </c>
      <c r="D28" s="31" t="s">
        <v>26</v>
      </c>
      <c r="E28" s="31">
        <f>E25*2</f>
        <v>823.9799999999999</v>
      </c>
      <c r="F28" s="31">
        <v>10.43</v>
      </c>
      <c r="G28" s="31">
        <f t="shared" si="4"/>
        <v>12.600483000000001</v>
      </c>
      <c r="H28" s="31">
        <f t="shared" ref="H28:H37" si="5">SUM(G28*E28)</f>
        <v>10382.54598234</v>
      </c>
    </row>
    <row r="29" spans="1:9" s="16" customFormat="1" ht="30.6">
      <c r="A29" s="28" t="s">
        <v>73</v>
      </c>
      <c r="B29" s="33" t="s">
        <v>74</v>
      </c>
      <c r="C29" s="34" t="s">
        <v>75</v>
      </c>
      <c r="D29" s="31" t="s">
        <v>26</v>
      </c>
      <c r="E29" s="31">
        <f>E28-E30</f>
        <v>662.87999999999988</v>
      </c>
      <c r="F29" s="31">
        <v>36.31</v>
      </c>
      <c r="G29" s="31">
        <f t="shared" si="4"/>
        <v>43.866111000000004</v>
      </c>
      <c r="H29" s="31">
        <f t="shared" si="5"/>
        <v>29077.967659679998</v>
      </c>
    </row>
    <row r="30" spans="1:9" s="16" customFormat="1" ht="20.399999999999999">
      <c r="A30" s="28" t="s">
        <v>76</v>
      </c>
      <c r="B30" s="33" t="s">
        <v>77</v>
      </c>
      <c r="C30" s="34" t="s">
        <v>78</v>
      </c>
      <c r="D30" s="31" t="s">
        <v>26</v>
      </c>
      <c r="E30" s="31">
        <v>161.1</v>
      </c>
      <c r="F30" s="31">
        <v>38.53</v>
      </c>
      <c r="G30" s="31">
        <f t="shared" si="4"/>
        <v>46.548093000000001</v>
      </c>
      <c r="H30" s="31">
        <f t="shared" si="5"/>
        <v>7498.8977822999996</v>
      </c>
    </row>
    <row r="31" spans="1:9" s="16" customFormat="1" ht="40.799999999999997">
      <c r="A31" s="28" t="s">
        <v>79</v>
      </c>
      <c r="B31" s="19" t="s">
        <v>80</v>
      </c>
      <c r="C31" s="34" t="s">
        <v>81</v>
      </c>
      <c r="D31" s="31" t="s">
        <v>26</v>
      </c>
      <c r="E31" s="31">
        <f>(4.95*6*3)+(12*2*3)</f>
        <v>161.10000000000002</v>
      </c>
      <c r="F31" s="31">
        <v>79.94</v>
      </c>
      <c r="G31" s="31">
        <f t="shared" si="4"/>
        <v>96.575513999999998</v>
      </c>
      <c r="H31" s="31">
        <f t="shared" si="5"/>
        <v>15558.315305400001</v>
      </c>
    </row>
    <row r="32" spans="1:9" s="16" customFormat="1" ht="40.799999999999997">
      <c r="A32" s="28" t="s">
        <v>82</v>
      </c>
      <c r="B32" s="33" t="s">
        <v>239</v>
      </c>
      <c r="C32" s="34" t="s">
        <v>240</v>
      </c>
      <c r="D32" s="31" t="s">
        <v>26</v>
      </c>
      <c r="E32" s="31">
        <v>304.2</v>
      </c>
      <c r="F32" s="31">
        <v>98.14</v>
      </c>
      <c r="G32" s="31">
        <f t="shared" si="4"/>
        <v>118.562934</v>
      </c>
      <c r="H32" s="31">
        <f t="shared" si="5"/>
        <v>36066.844522799998</v>
      </c>
    </row>
    <row r="33" spans="1:8" s="16" customFormat="1" ht="20.399999999999999">
      <c r="A33" s="28" t="s">
        <v>83</v>
      </c>
      <c r="B33" s="33" t="s">
        <v>84</v>
      </c>
      <c r="C33" s="34" t="s">
        <v>85</v>
      </c>
      <c r="D33" s="31" t="s">
        <v>26</v>
      </c>
      <c r="E33" s="31">
        <f>12*25.35</f>
        <v>304.20000000000005</v>
      </c>
      <c r="F33" s="31">
        <v>40.590000000000003</v>
      </c>
      <c r="G33" s="31">
        <f t="shared" si="4"/>
        <v>49.036779000000003</v>
      </c>
      <c r="H33" s="31">
        <f t="shared" si="5"/>
        <v>14916.988171800003</v>
      </c>
    </row>
    <row r="34" spans="1:8" s="16" customFormat="1" ht="40.799999999999997">
      <c r="A34" s="28" t="s">
        <v>86</v>
      </c>
      <c r="B34" s="19" t="s">
        <v>87</v>
      </c>
      <c r="C34" s="34" t="s">
        <v>88</v>
      </c>
      <c r="D34" s="31" t="s">
        <v>26</v>
      </c>
      <c r="E34" s="31">
        <v>304.2</v>
      </c>
      <c r="F34" s="31">
        <v>85.77</v>
      </c>
      <c r="G34" s="31">
        <f t="shared" si="4"/>
        <v>103.618737</v>
      </c>
      <c r="H34" s="31">
        <f t="shared" si="5"/>
        <v>31520.819795399999</v>
      </c>
    </row>
    <row r="35" spans="1:8" s="16" customFormat="1" ht="30.6">
      <c r="A35" s="28" t="s">
        <v>268</v>
      </c>
      <c r="B35" s="19" t="s">
        <v>267</v>
      </c>
      <c r="C35" s="34" t="s">
        <v>269</v>
      </c>
      <c r="D35" s="31" t="s">
        <v>29</v>
      </c>
      <c r="E35" s="31">
        <f>12+12+25.35+25.35-4.95-4.95</f>
        <v>64.8</v>
      </c>
      <c r="F35" s="31">
        <v>13.18</v>
      </c>
      <c r="G35" s="31">
        <f t="shared" si="4"/>
        <v>15.922758</v>
      </c>
      <c r="H35" s="31">
        <f t="shared" si="5"/>
        <v>1031.7947184</v>
      </c>
    </row>
    <row r="36" spans="1:8" s="16" customFormat="1" ht="30.6">
      <c r="A36" s="28" t="s">
        <v>89</v>
      </c>
      <c r="B36" s="20" t="s">
        <v>90</v>
      </c>
      <c r="C36" s="34" t="s">
        <v>91</v>
      </c>
      <c r="D36" s="31" t="s">
        <v>26</v>
      </c>
      <c r="E36" s="31">
        <f>(3+3+3+3+1.1+1.1+2.2+2.1)*0.2</f>
        <v>3.7</v>
      </c>
      <c r="F36" s="31">
        <v>355.65</v>
      </c>
      <c r="G36" s="31">
        <f t="shared" si="4"/>
        <v>429.66076499999997</v>
      </c>
      <c r="H36" s="31">
        <f t="shared" si="5"/>
        <v>1589.7448305</v>
      </c>
    </row>
    <row r="37" spans="1:8" s="16" customFormat="1" ht="20.399999999999999">
      <c r="A37" s="28" t="s">
        <v>92</v>
      </c>
      <c r="B37" s="20" t="s">
        <v>93</v>
      </c>
      <c r="C37" s="34" t="s">
        <v>94</v>
      </c>
      <c r="D37" s="31" t="s">
        <v>26</v>
      </c>
      <c r="E37" s="31">
        <f>(3.5+3.5+3.5+3.5+1.5+0.8+0.8)*0.2</f>
        <v>3.4200000000000004</v>
      </c>
      <c r="F37" s="31">
        <v>384.82</v>
      </c>
      <c r="G37" s="31">
        <f t="shared" si="4"/>
        <v>464.90104199999996</v>
      </c>
      <c r="H37" s="31">
        <f t="shared" si="5"/>
        <v>1589.9615636400001</v>
      </c>
    </row>
    <row r="38" spans="1:8" s="16" customFormat="1">
      <c r="A38" s="35">
        <v>4</v>
      </c>
      <c r="B38" s="36"/>
      <c r="C38" s="37" t="s">
        <v>95</v>
      </c>
      <c r="D38" s="38"/>
      <c r="E38" s="38"/>
      <c r="F38" s="38"/>
      <c r="G38" s="38">
        <f t="shared" si="4"/>
        <v>0</v>
      </c>
      <c r="H38" s="37">
        <f>SUM(H39:H46)</f>
        <v>84217.716362985011</v>
      </c>
    </row>
    <row r="39" spans="1:8" s="39" customFormat="1" ht="22.95" customHeight="1">
      <c r="A39" s="28" t="s">
        <v>96</v>
      </c>
      <c r="B39" s="28">
        <v>92616</v>
      </c>
      <c r="C39" s="40" t="s">
        <v>230</v>
      </c>
      <c r="D39" s="31" t="s">
        <v>109</v>
      </c>
      <c r="E39" s="31">
        <v>6</v>
      </c>
      <c r="F39" s="31">
        <v>1645.85</v>
      </c>
      <c r="G39" s="31">
        <f t="shared" si="4"/>
        <v>1988.3513849999999</v>
      </c>
      <c r="H39" s="31">
        <f t="shared" ref="H39:H44" si="6">SUM(G39*E39)</f>
        <v>11930.10831</v>
      </c>
    </row>
    <row r="40" spans="1:8" s="39" customFormat="1" ht="30.6">
      <c r="A40" s="28" t="s">
        <v>97</v>
      </c>
      <c r="B40" s="28">
        <v>92580</v>
      </c>
      <c r="C40" s="40" t="s">
        <v>231</v>
      </c>
      <c r="D40" s="31" t="s">
        <v>26</v>
      </c>
      <c r="E40" s="31">
        <f>25.35*(12.5)</f>
        <v>316.875</v>
      </c>
      <c r="F40" s="31">
        <v>42.82</v>
      </c>
      <c r="G40" s="31">
        <f t="shared" si="4"/>
        <v>51.730842000000003</v>
      </c>
      <c r="H40" s="31">
        <f t="shared" si="6"/>
        <v>16392.210558750001</v>
      </c>
    </row>
    <row r="41" spans="1:8" s="39" customFormat="1" ht="30.6">
      <c r="A41" s="28" t="s">
        <v>98</v>
      </c>
      <c r="B41" s="28" t="s">
        <v>274</v>
      </c>
      <c r="C41" s="40" t="s">
        <v>273</v>
      </c>
      <c r="D41" s="31" t="s">
        <v>26</v>
      </c>
      <c r="E41" s="31">
        <f>25.35*(12.5)</f>
        <v>316.875</v>
      </c>
      <c r="F41" s="31">
        <v>65.33</v>
      </c>
      <c r="G41" s="31">
        <f t="shared" si="4"/>
        <v>78.925173000000001</v>
      </c>
      <c r="H41" s="31">
        <f t="shared" si="6"/>
        <v>25009.414194375</v>
      </c>
    </row>
    <row r="42" spans="1:8" s="39" customFormat="1" ht="20.399999999999999">
      <c r="A42" s="28" t="s">
        <v>99</v>
      </c>
      <c r="B42" s="28" t="s">
        <v>232</v>
      </c>
      <c r="C42" s="40" t="s">
        <v>233</v>
      </c>
      <c r="D42" s="31" t="s">
        <v>106</v>
      </c>
      <c r="E42" s="31">
        <f>12+25.35+12</f>
        <v>49.35</v>
      </c>
      <c r="F42" s="31">
        <v>32.65</v>
      </c>
      <c r="G42" s="31">
        <f>F42+(F42*$H$8)</f>
        <v>39.444465000000001</v>
      </c>
      <c r="H42" s="31">
        <f>SUM(G42*E42)</f>
        <v>1946.58434775</v>
      </c>
    </row>
    <row r="43" spans="1:8" s="39" customFormat="1" ht="20.399999999999999">
      <c r="A43" s="28" t="s">
        <v>100</v>
      </c>
      <c r="B43" s="28" t="s">
        <v>101</v>
      </c>
      <c r="C43" s="40" t="s">
        <v>102</v>
      </c>
      <c r="D43" s="31" t="s">
        <v>29</v>
      </c>
      <c r="E43" s="31">
        <v>25.35</v>
      </c>
      <c r="F43" s="31">
        <v>37.35</v>
      </c>
      <c r="G43" s="31">
        <f t="shared" si="4"/>
        <v>45.122534999999999</v>
      </c>
      <c r="H43" s="31">
        <f t="shared" si="6"/>
        <v>1143.8562622500001</v>
      </c>
    </row>
    <row r="44" spans="1:8" s="39" customFormat="1" ht="30.6">
      <c r="A44" s="28" t="s">
        <v>103</v>
      </c>
      <c r="B44" s="28" t="s">
        <v>234</v>
      </c>
      <c r="C44" s="40" t="s">
        <v>235</v>
      </c>
      <c r="D44" s="31" t="s">
        <v>29</v>
      </c>
      <c r="E44" s="31">
        <f>25.35+12+12</f>
        <v>49.35</v>
      </c>
      <c r="F44" s="31">
        <v>20.399999999999999</v>
      </c>
      <c r="G44" s="31">
        <f t="shared" si="4"/>
        <v>24.645239999999998</v>
      </c>
      <c r="H44" s="31">
        <f t="shared" si="6"/>
        <v>1216.2425939999998</v>
      </c>
    </row>
    <row r="45" spans="1:8" s="16" customFormat="1" ht="30.6">
      <c r="A45" s="28" t="s">
        <v>107</v>
      </c>
      <c r="B45" s="33" t="s">
        <v>104</v>
      </c>
      <c r="C45" s="34" t="s">
        <v>105</v>
      </c>
      <c r="D45" s="31" t="s">
        <v>106</v>
      </c>
      <c r="E45" s="31">
        <f>12+12+12+12+25.35+25.35+4.95+4.95+4.95+4.95</f>
        <v>118.5</v>
      </c>
      <c r="F45" s="31">
        <v>18.21</v>
      </c>
      <c r="G45" s="31">
        <f t="shared" si="4"/>
        <v>21.999501000000002</v>
      </c>
      <c r="H45" s="31">
        <f t="shared" ref="H45:H50" si="7">SUM(G45*E45)</f>
        <v>2606.9408685000003</v>
      </c>
    </row>
    <row r="46" spans="1:8" s="16" customFormat="1" ht="30.6">
      <c r="A46" s="28" t="s">
        <v>236</v>
      </c>
      <c r="B46" s="33" t="s">
        <v>238</v>
      </c>
      <c r="C46" s="34" t="s">
        <v>237</v>
      </c>
      <c r="D46" s="31" t="s">
        <v>56</v>
      </c>
      <c r="E46" s="31">
        <v>316.88</v>
      </c>
      <c r="F46" s="31">
        <v>62.62</v>
      </c>
      <c r="G46" s="31">
        <f t="shared" si="4"/>
        <v>75.65122199999999</v>
      </c>
      <c r="H46" s="31">
        <f t="shared" si="7"/>
        <v>23972.359227359997</v>
      </c>
    </row>
    <row r="47" spans="1:8" s="16" customFormat="1">
      <c r="A47" s="35">
        <v>5</v>
      </c>
      <c r="B47" s="36"/>
      <c r="C47" s="37" t="s">
        <v>211</v>
      </c>
      <c r="D47" s="38"/>
      <c r="E47" s="38"/>
      <c r="F47" s="38"/>
      <c r="G47" s="38">
        <f t="shared" si="4"/>
        <v>0</v>
      </c>
      <c r="H47" s="37">
        <f>SUM(H48:H68)</f>
        <v>20373.668168730004</v>
      </c>
    </row>
    <row r="48" spans="1:8" s="16" customFormat="1" ht="30.6">
      <c r="A48" s="28" t="s">
        <v>108</v>
      </c>
      <c r="B48" s="33" t="s">
        <v>179</v>
      </c>
      <c r="C48" s="34" t="s">
        <v>180</v>
      </c>
      <c r="D48" s="31" t="s">
        <v>109</v>
      </c>
      <c r="E48" s="31">
        <v>1</v>
      </c>
      <c r="F48" s="31">
        <v>1010.96</v>
      </c>
      <c r="G48" s="31">
        <f t="shared" si="4"/>
        <v>1221.340776</v>
      </c>
      <c r="H48" s="31">
        <f t="shared" si="7"/>
        <v>1221.340776</v>
      </c>
    </row>
    <row r="49" spans="1:8" s="16" customFormat="1" ht="20.399999999999999">
      <c r="A49" s="28" t="s">
        <v>110</v>
      </c>
      <c r="B49" s="19" t="s">
        <v>111</v>
      </c>
      <c r="C49" s="34" t="s">
        <v>112</v>
      </c>
      <c r="D49" s="31" t="s">
        <v>29</v>
      </c>
      <c r="E49" s="31">
        <v>18</v>
      </c>
      <c r="F49" s="31">
        <v>42.82</v>
      </c>
      <c r="G49" s="31">
        <f t="shared" si="4"/>
        <v>51.730842000000003</v>
      </c>
      <c r="H49" s="31">
        <f t="shared" si="7"/>
        <v>931.15515600000003</v>
      </c>
    </row>
    <row r="50" spans="1:8" s="16" customFormat="1" ht="20.399999999999999">
      <c r="A50" s="28" t="s">
        <v>113</v>
      </c>
      <c r="B50" s="33" t="s">
        <v>114</v>
      </c>
      <c r="C50" s="34" t="s">
        <v>115</v>
      </c>
      <c r="D50" s="31" t="s">
        <v>29</v>
      </c>
      <c r="E50" s="31">
        <v>18</v>
      </c>
      <c r="F50" s="31">
        <v>33.71</v>
      </c>
      <c r="G50" s="31">
        <f t="shared" ref="G50:G88" si="8">F50+(F50*$H$8)</f>
        <v>40.725051000000001</v>
      </c>
      <c r="H50" s="31">
        <f t="shared" si="7"/>
        <v>733.05091800000002</v>
      </c>
    </row>
    <row r="51" spans="1:8" s="16" customFormat="1" ht="20.399999999999999">
      <c r="A51" s="28" t="s">
        <v>116</v>
      </c>
      <c r="B51" s="33" t="s">
        <v>117</v>
      </c>
      <c r="C51" s="34" t="s">
        <v>118</v>
      </c>
      <c r="D51" s="31" t="s">
        <v>29</v>
      </c>
      <c r="E51" s="31">
        <v>18</v>
      </c>
      <c r="F51" s="31">
        <v>25.83</v>
      </c>
      <c r="G51" s="31">
        <f t="shared" si="8"/>
        <v>31.205222999999997</v>
      </c>
      <c r="H51" s="31">
        <f t="shared" ref="H51:H68" si="9">SUM(G51*E51)</f>
        <v>561.69401399999992</v>
      </c>
    </row>
    <row r="52" spans="1:8" s="16" customFormat="1" ht="20.399999999999999">
      <c r="A52" s="28" t="s">
        <v>119</v>
      </c>
      <c r="B52" s="33" t="s">
        <v>120</v>
      </c>
      <c r="C52" s="34" t="s">
        <v>121</v>
      </c>
      <c r="D52" s="31" t="s">
        <v>29</v>
      </c>
      <c r="E52" s="31">
        <v>18</v>
      </c>
      <c r="F52" s="31">
        <v>38.78</v>
      </c>
      <c r="G52" s="31">
        <f t="shared" si="8"/>
        <v>46.850118000000002</v>
      </c>
      <c r="H52" s="31">
        <f t="shared" si="9"/>
        <v>843.30212400000005</v>
      </c>
    </row>
    <row r="53" spans="1:8" s="16" customFormat="1" ht="30.6">
      <c r="A53" s="28" t="s">
        <v>122</v>
      </c>
      <c r="B53" s="33" t="s">
        <v>123</v>
      </c>
      <c r="C53" s="34" t="s">
        <v>124</v>
      </c>
      <c r="D53" s="31" t="s">
        <v>109</v>
      </c>
      <c r="E53" s="31">
        <v>2</v>
      </c>
      <c r="F53" s="31">
        <v>181.95</v>
      </c>
      <c r="G53" s="31">
        <f t="shared" si="8"/>
        <v>219.81379499999997</v>
      </c>
      <c r="H53" s="31">
        <f t="shared" si="9"/>
        <v>439.62758999999994</v>
      </c>
    </row>
    <row r="54" spans="1:8" s="16" customFormat="1" ht="30.6">
      <c r="A54" s="28" t="s">
        <v>125</v>
      </c>
      <c r="B54" s="19" t="s">
        <v>126</v>
      </c>
      <c r="C54" s="34" t="s">
        <v>181</v>
      </c>
      <c r="D54" s="31" t="s">
        <v>109</v>
      </c>
      <c r="E54" s="31">
        <v>2</v>
      </c>
      <c r="F54" s="31">
        <v>97.64</v>
      </c>
      <c r="G54" s="31">
        <f t="shared" si="8"/>
        <v>117.958884</v>
      </c>
      <c r="H54" s="31">
        <f t="shared" si="9"/>
        <v>235.917768</v>
      </c>
    </row>
    <row r="55" spans="1:8" s="16" customFormat="1" ht="20.399999999999999">
      <c r="A55" s="28" t="s">
        <v>127</v>
      </c>
      <c r="B55" s="19" t="s">
        <v>184</v>
      </c>
      <c r="C55" s="34" t="s">
        <v>182</v>
      </c>
      <c r="D55" s="31" t="s">
        <v>183</v>
      </c>
      <c r="E55" s="31">
        <v>1</v>
      </c>
      <c r="F55" s="31">
        <v>96.1</v>
      </c>
      <c r="G55" s="31">
        <f t="shared" si="8"/>
        <v>116.09841</v>
      </c>
      <c r="H55" s="31">
        <f t="shared" si="9"/>
        <v>116.09841</v>
      </c>
    </row>
    <row r="56" spans="1:8" s="16" customFormat="1" ht="20.399999999999999">
      <c r="A56" s="28" t="s">
        <v>130</v>
      </c>
      <c r="B56" s="33" t="s">
        <v>128</v>
      </c>
      <c r="C56" s="34" t="s">
        <v>129</v>
      </c>
      <c r="D56" s="31" t="s">
        <v>109</v>
      </c>
      <c r="E56" s="31">
        <v>4</v>
      </c>
      <c r="F56" s="31">
        <v>410.61</v>
      </c>
      <c r="G56" s="31">
        <f t="shared" si="8"/>
        <v>496.05794100000003</v>
      </c>
      <c r="H56" s="31">
        <f t="shared" si="9"/>
        <v>1984.2317640000001</v>
      </c>
    </row>
    <row r="57" spans="1:8" s="16" customFormat="1">
      <c r="A57" s="28" t="s">
        <v>133</v>
      </c>
      <c r="B57" s="33" t="s">
        <v>131</v>
      </c>
      <c r="C57" s="34" t="s">
        <v>132</v>
      </c>
      <c r="D57" s="31" t="s">
        <v>109</v>
      </c>
      <c r="E57" s="31">
        <v>4</v>
      </c>
      <c r="F57" s="31">
        <v>95.57</v>
      </c>
      <c r="G57" s="31">
        <f t="shared" si="8"/>
        <v>115.45811699999999</v>
      </c>
      <c r="H57" s="31">
        <f t="shared" si="9"/>
        <v>461.83246799999995</v>
      </c>
    </row>
    <row r="58" spans="1:8" s="16" customFormat="1" ht="30.6">
      <c r="A58" s="28" t="s">
        <v>136</v>
      </c>
      <c r="B58" s="33" t="s">
        <v>134</v>
      </c>
      <c r="C58" s="34" t="s">
        <v>135</v>
      </c>
      <c r="D58" s="31" t="s">
        <v>109</v>
      </c>
      <c r="E58" s="31">
        <v>1</v>
      </c>
      <c r="F58" s="31">
        <v>247.08</v>
      </c>
      <c r="G58" s="31">
        <f t="shared" si="8"/>
        <v>298.49734799999999</v>
      </c>
      <c r="H58" s="31">
        <f t="shared" si="9"/>
        <v>298.49734799999999</v>
      </c>
    </row>
    <row r="59" spans="1:8" s="16" customFormat="1" ht="40.799999999999997">
      <c r="A59" s="28" t="s">
        <v>185</v>
      </c>
      <c r="B59" s="33" t="s">
        <v>137</v>
      </c>
      <c r="C59" s="34" t="s">
        <v>138</v>
      </c>
      <c r="D59" s="31" t="s">
        <v>109</v>
      </c>
      <c r="E59" s="31">
        <v>1</v>
      </c>
      <c r="F59" s="31">
        <v>183.87</v>
      </c>
      <c r="G59" s="31">
        <f t="shared" si="8"/>
        <v>222.13334700000001</v>
      </c>
      <c r="H59" s="31">
        <f t="shared" si="9"/>
        <v>222.13334700000001</v>
      </c>
    </row>
    <row r="60" spans="1:8" s="16" customFormat="1" ht="30.6">
      <c r="A60" s="28" t="s">
        <v>186</v>
      </c>
      <c r="B60" s="33" t="s">
        <v>277</v>
      </c>
      <c r="C60" s="34" t="s">
        <v>276</v>
      </c>
      <c r="D60" s="31" t="s">
        <v>109</v>
      </c>
      <c r="E60" s="31">
        <v>4</v>
      </c>
      <c r="F60" s="31">
        <v>383.34</v>
      </c>
      <c r="G60" s="31">
        <f t="shared" si="8"/>
        <v>463.11305399999998</v>
      </c>
      <c r="H60" s="31">
        <f t="shared" si="9"/>
        <v>1852.4522159999999</v>
      </c>
    </row>
    <row r="61" spans="1:8" s="16" customFormat="1" ht="20.399999999999999">
      <c r="A61" s="28" t="s">
        <v>187</v>
      </c>
      <c r="B61" s="33" t="s">
        <v>200</v>
      </c>
      <c r="C61" s="34" t="s">
        <v>201</v>
      </c>
      <c r="D61" s="31" t="s">
        <v>109</v>
      </c>
      <c r="E61" s="31">
        <v>2</v>
      </c>
      <c r="F61" s="31">
        <v>286.01</v>
      </c>
      <c r="G61" s="31">
        <f t="shared" si="8"/>
        <v>345.52868100000001</v>
      </c>
      <c r="H61" s="31">
        <f t="shared" si="9"/>
        <v>691.05736200000001</v>
      </c>
    </row>
    <row r="62" spans="1:8" s="16" customFormat="1" ht="40.799999999999997">
      <c r="A62" s="28" t="s">
        <v>188</v>
      </c>
      <c r="B62" s="33" t="s">
        <v>195</v>
      </c>
      <c r="C62" s="34" t="s">
        <v>194</v>
      </c>
      <c r="D62" s="31" t="s">
        <v>26</v>
      </c>
      <c r="E62" s="31">
        <f>(1.65+1.65+2.2+1.95)*0.6</f>
        <v>4.47</v>
      </c>
      <c r="F62" s="31">
        <v>476.49</v>
      </c>
      <c r="G62" s="31">
        <f t="shared" si="8"/>
        <v>575.64756899999998</v>
      </c>
      <c r="H62" s="31">
        <f t="shared" si="9"/>
        <v>2573.1446334299999</v>
      </c>
    </row>
    <row r="63" spans="1:8" s="16" customFormat="1" ht="30.6">
      <c r="A63" s="28" t="s">
        <v>189</v>
      </c>
      <c r="B63" s="33" t="s">
        <v>207</v>
      </c>
      <c r="C63" s="34" t="s">
        <v>204</v>
      </c>
      <c r="D63" s="31" t="s">
        <v>29</v>
      </c>
      <c r="E63" s="31">
        <f>1.65+1.65+0.6+0.6+0.6+0.6+0.6+2.2+1.95</f>
        <v>10.45</v>
      </c>
      <c r="F63" s="31">
        <v>152.13999999999999</v>
      </c>
      <c r="G63" s="31">
        <f t="shared" si="8"/>
        <v>183.80033399999999</v>
      </c>
      <c r="H63" s="31">
        <f t="shared" si="9"/>
        <v>1920.7134902999999</v>
      </c>
    </row>
    <row r="64" spans="1:8" s="16" customFormat="1" ht="20.399999999999999">
      <c r="A64" s="28" t="s">
        <v>190</v>
      </c>
      <c r="B64" s="33" t="s">
        <v>203</v>
      </c>
      <c r="C64" s="34" t="s">
        <v>202</v>
      </c>
      <c r="D64" s="31" t="s">
        <v>109</v>
      </c>
      <c r="E64" s="31">
        <v>6</v>
      </c>
      <c r="F64" s="31">
        <v>130.38</v>
      </c>
      <c r="G64" s="31">
        <f t="shared" si="8"/>
        <v>157.512078</v>
      </c>
      <c r="H64" s="31">
        <f t="shared" si="9"/>
        <v>945.07246800000007</v>
      </c>
    </row>
    <row r="65" spans="1:8" s="16" customFormat="1" ht="30.6">
      <c r="A65" s="28" t="s">
        <v>191</v>
      </c>
      <c r="B65" s="33" t="s">
        <v>206</v>
      </c>
      <c r="C65" s="34" t="s">
        <v>205</v>
      </c>
      <c r="D65" s="31" t="s">
        <v>183</v>
      </c>
      <c r="E65" s="31">
        <v>4</v>
      </c>
      <c r="F65" s="31">
        <v>409.64</v>
      </c>
      <c r="G65" s="31">
        <f t="shared" si="8"/>
        <v>494.88608399999998</v>
      </c>
      <c r="H65" s="31">
        <f t="shared" si="9"/>
        <v>1979.5443359999999</v>
      </c>
    </row>
    <row r="66" spans="1:8" s="16" customFormat="1" ht="40.799999999999997">
      <c r="A66" s="28" t="s">
        <v>208</v>
      </c>
      <c r="B66" s="33" t="s">
        <v>196</v>
      </c>
      <c r="C66" s="34" t="s">
        <v>197</v>
      </c>
      <c r="D66" s="31" t="s">
        <v>109</v>
      </c>
      <c r="E66" s="31">
        <v>2</v>
      </c>
      <c r="F66" s="31">
        <v>527.48</v>
      </c>
      <c r="G66" s="31">
        <f t="shared" si="8"/>
        <v>637.24858800000004</v>
      </c>
      <c r="H66" s="31">
        <f t="shared" si="9"/>
        <v>1274.4971760000001</v>
      </c>
    </row>
    <row r="67" spans="1:8" s="16" customFormat="1" ht="30.6">
      <c r="A67" s="28" t="s">
        <v>209</v>
      </c>
      <c r="B67" s="33" t="s">
        <v>199</v>
      </c>
      <c r="C67" s="34" t="s">
        <v>198</v>
      </c>
      <c r="D67" s="31" t="s">
        <v>109</v>
      </c>
      <c r="E67" s="31">
        <v>2</v>
      </c>
      <c r="F67" s="31">
        <v>165.04</v>
      </c>
      <c r="G67" s="31">
        <f t="shared" si="8"/>
        <v>199.38482399999998</v>
      </c>
      <c r="H67" s="31">
        <f t="shared" si="9"/>
        <v>398.76964799999996</v>
      </c>
    </row>
    <row r="68" spans="1:8" s="16" customFormat="1" ht="30.6">
      <c r="A68" s="28" t="s">
        <v>210</v>
      </c>
      <c r="B68" s="33" t="s">
        <v>193</v>
      </c>
      <c r="C68" s="34" t="s">
        <v>192</v>
      </c>
      <c r="D68" s="31" t="s">
        <v>109</v>
      </c>
      <c r="E68" s="31">
        <v>4</v>
      </c>
      <c r="F68" s="31">
        <v>142.69</v>
      </c>
      <c r="G68" s="31">
        <f t="shared" si="8"/>
        <v>172.38378900000001</v>
      </c>
      <c r="H68" s="31">
        <f t="shared" si="9"/>
        <v>689.53515600000003</v>
      </c>
    </row>
    <row r="69" spans="1:8" s="16" customFormat="1">
      <c r="A69" s="35">
        <v>6</v>
      </c>
      <c r="B69" s="36"/>
      <c r="C69" s="37" t="s">
        <v>139</v>
      </c>
      <c r="D69" s="38"/>
      <c r="E69" s="38"/>
      <c r="F69" s="38"/>
      <c r="G69" s="38">
        <f t="shared" si="8"/>
        <v>0</v>
      </c>
      <c r="H69" s="37">
        <f>SUM(H70:H83)</f>
        <v>12936.926769000002</v>
      </c>
    </row>
    <row r="70" spans="1:8" s="16" customFormat="1" ht="20.399999999999999">
      <c r="A70" s="28" t="s">
        <v>140</v>
      </c>
      <c r="B70" s="20" t="s">
        <v>141</v>
      </c>
      <c r="C70" s="34" t="s">
        <v>142</v>
      </c>
      <c r="D70" s="31" t="s">
        <v>109</v>
      </c>
      <c r="E70" s="31">
        <v>2</v>
      </c>
      <c r="F70" s="31">
        <v>238.06</v>
      </c>
      <c r="G70" s="31">
        <f t="shared" si="8"/>
        <v>287.60028599999998</v>
      </c>
      <c r="H70" s="31">
        <f t="shared" ref="H70:H83" si="10">SUM(G70*E70)</f>
        <v>575.20057199999997</v>
      </c>
    </row>
    <row r="71" spans="1:8" s="16" customFormat="1">
      <c r="A71" s="28" t="s">
        <v>143</v>
      </c>
      <c r="B71" s="20" t="s">
        <v>213</v>
      </c>
      <c r="C71" s="34" t="s">
        <v>212</v>
      </c>
      <c r="D71" s="31" t="s">
        <v>29</v>
      </c>
      <c r="E71" s="31">
        <v>1</v>
      </c>
      <c r="F71" s="31">
        <v>303.57</v>
      </c>
      <c r="G71" s="31">
        <f t="shared" si="8"/>
        <v>366.74291699999998</v>
      </c>
      <c r="H71" s="31">
        <f t="shared" si="10"/>
        <v>366.74291699999998</v>
      </c>
    </row>
    <row r="72" spans="1:8" s="16" customFormat="1" ht="20.399999999999999">
      <c r="A72" s="28" t="s">
        <v>219</v>
      </c>
      <c r="B72" s="33" t="s">
        <v>144</v>
      </c>
      <c r="C72" s="34" t="s">
        <v>145</v>
      </c>
      <c r="D72" s="31" t="s">
        <v>29</v>
      </c>
      <c r="E72" s="31">
        <v>150</v>
      </c>
      <c r="F72" s="31">
        <v>13.58</v>
      </c>
      <c r="G72" s="31">
        <f t="shared" si="8"/>
        <v>16.405998</v>
      </c>
      <c r="H72" s="31">
        <f t="shared" si="10"/>
        <v>2460.8996999999999</v>
      </c>
    </row>
    <row r="73" spans="1:8" s="16" customFormat="1" ht="30.6">
      <c r="A73" s="28" t="s">
        <v>218</v>
      </c>
      <c r="B73" s="33" t="s">
        <v>147</v>
      </c>
      <c r="C73" s="34" t="s">
        <v>148</v>
      </c>
      <c r="D73" s="31" t="s">
        <v>106</v>
      </c>
      <c r="E73" s="31">
        <v>240</v>
      </c>
      <c r="F73" s="31">
        <v>7.84</v>
      </c>
      <c r="G73" s="31">
        <f t="shared" si="8"/>
        <v>9.4715039999999995</v>
      </c>
      <c r="H73" s="31">
        <f t="shared" si="10"/>
        <v>2273.1609599999997</v>
      </c>
    </row>
    <row r="74" spans="1:8" s="16" customFormat="1" ht="20.399999999999999">
      <c r="A74" s="28" t="s">
        <v>146</v>
      </c>
      <c r="B74" s="33" t="s">
        <v>149</v>
      </c>
      <c r="C74" s="34" t="s">
        <v>150</v>
      </c>
      <c r="D74" s="31" t="s">
        <v>106</v>
      </c>
      <c r="E74" s="31">
        <v>90</v>
      </c>
      <c r="F74" s="31">
        <v>10.32</v>
      </c>
      <c r="G74" s="31">
        <f t="shared" si="8"/>
        <v>12.467592</v>
      </c>
      <c r="H74" s="31">
        <f t="shared" si="10"/>
        <v>1122.0832800000001</v>
      </c>
    </row>
    <row r="75" spans="1:8" s="39" customFormat="1" ht="30.6">
      <c r="A75" s="28" t="s">
        <v>151</v>
      </c>
      <c r="B75" s="33" t="s">
        <v>216</v>
      </c>
      <c r="C75" s="34" t="s">
        <v>217</v>
      </c>
      <c r="D75" s="31" t="s">
        <v>109</v>
      </c>
      <c r="E75" s="31">
        <v>3</v>
      </c>
      <c r="F75" s="31">
        <v>104.82</v>
      </c>
      <c r="G75" s="31">
        <f t="shared" si="8"/>
        <v>126.63304199999999</v>
      </c>
      <c r="H75" s="31">
        <f t="shared" si="10"/>
        <v>379.89912599999997</v>
      </c>
    </row>
    <row r="76" spans="1:8" s="39" customFormat="1" ht="20.399999999999999">
      <c r="A76" s="28" t="s">
        <v>215</v>
      </c>
      <c r="B76" s="33" t="s">
        <v>155</v>
      </c>
      <c r="C76" s="34" t="s">
        <v>156</v>
      </c>
      <c r="D76" s="31" t="s">
        <v>109</v>
      </c>
      <c r="E76" s="31">
        <v>3</v>
      </c>
      <c r="F76" s="31">
        <v>127.64</v>
      </c>
      <c r="G76" s="31">
        <f t="shared" si="8"/>
        <v>154.20188400000001</v>
      </c>
      <c r="H76" s="31">
        <f t="shared" si="10"/>
        <v>462.60565200000002</v>
      </c>
    </row>
    <row r="77" spans="1:8" s="39" customFormat="1" ht="20.399999999999999">
      <c r="A77" s="28" t="s">
        <v>154</v>
      </c>
      <c r="B77" s="33" t="s">
        <v>223</v>
      </c>
      <c r="C77" s="34" t="s">
        <v>224</v>
      </c>
      <c r="D77" s="31" t="s">
        <v>29</v>
      </c>
      <c r="E77" s="31">
        <v>20</v>
      </c>
      <c r="F77" s="31">
        <v>23.5</v>
      </c>
      <c r="G77" s="31">
        <f t="shared" si="8"/>
        <v>28.390349999999998</v>
      </c>
      <c r="H77" s="31">
        <f t="shared" si="10"/>
        <v>567.80700000000002</v>
      </c>
    </row>
    <row r="78" spans="1:8" s="39" customFormat="1" ht="30.6">
      <c r="A78" s="28" t="s">
        <v>222</v>
      </c>
      <c r="B78" s="33" t="s">
        <v>220</v>
      </c>
      <c r="C78" s="34" t="s">
        <v>221</v>
      </c>
      <c r="D78" s="31" t="s">
        <v>106</v>
      </c>
      <c r="E78" s="31">
        <v>50</v>
      </c>
      <c r="F78" s="31">
        <v>7.15</v>
      </c>
      <c r="G78" s="31">
        <f t="shared" si="8"/>
        <v>8.6379149999999996</v>
      </c>
      <c r="H78" s="31">
        <f t="shared" si="10"/>
        <v>431.89574999999996</v>
      </c>
    </row>
    <row r="79" spans="1:8" s="16" customFormat="1" ht="20.399999999999999">
      <c r="A79" s="28" t="s">
        <v>159</v>
      </c>
      <c r="B79" s="33" t="s">
        <v>152</v>
      </c>
      <c r="C79" s="34" t="s">
        <v>153</v>
      </c>
      <c r="D79" s="31" t="s">
        <v>106</v>
      </c>
      <c r="E79" s="31">
        <v>200</v>
      </c>
      <c r="F79" s="31">
        <v>3.95</v>
      </c>
      <c r="G79" s="31">
        <f t="shared" si="8"/>
        <v>4.7719950000000004</v>
      </c>
      <c r="H79" s="31">
        <f t="shared" si="10"/>
        <v>954.39900000000011</v>
      </c>
    </row>
    <row r="80" spans="1:8" s="16" customFormat="1" ht="30.6">
      <c r="A80" s="28" t="s">
        <v>162</v>
      </c>
      <c r="B80" s="33" t="s">
        <v>157</v>
      </c>
      <c r="C80" s="34" t="s">
        <v>158</v>
      </c>
      <c r="D80" s="31" t="s">
        <v>109</v>
      </c>
      <c r="E80" s="31">
        <v>8</v>
      </c>
      <c r="F80" s="31">
        <v>57.56</v>
      </c>
      <c r="G80" s="31">
        <f t="shared" si="8"/>
        <v>69.538235999999998</v>
      </c>
      <c r="H80" s="31">
        <f t="shared" si="10"/>
        <v>556.30588799999998</v>
      </c>
    </row>
    <row r="81" spans="1:8" s="16" customFormat="1" ht="40.799999999999997">
      <c r="A81" s="28" t="s">
        <v>225</v>
      </c>
      <c r="B81" s="33" t="s">
        <v>160</v>
      </c>
      <c r="C81" s="34" t="s">
        <v>161</v>
      </c>
      <c r="D81" s="31" t="s">
        <v>109</v>
      </c>
      <c r="E81" s="31">
        <v>4</v>
      </c>
      <c r="F81" s="31">
        <v>58.94</v>
      </c>
      <c r="G81" s="31">
        <f t="shared" si="8"/>
        <v>71.20541399999999</v>
      </c>
      <c r="H81" s="31">
        <f t="shared" si="10"/>
        <v>284.82165599999996</v>
      </c>
    </row>
    <row r="82" spans="1:8" s="16" customFormat="1" ht="30.6">
      <c r="A82" s="28" t="s">
        <v>226</v>
      </c>
      <c r="B82" s="33" t="s">
        <v>163</v>
      </c>
      <c r="C82" s="34" t="s">
        <v>214</v>
      </c>
      <c r="D82" s="31" t="s">
        <v>109</v>
      </c>
      <c r="E82" s="31">
        <v>16</v>
      </c>
      <c r="F82" s="31">
        <v>37.57</v>
      </c>
      <c r="G82" s="31">
        <f t="shared" si="8"/>
        <v>45.388317000000001</v>
      </c>
      <c r="H82" s="31">
        <f t="shared" si="10"/>
        <v>726.21307200000001</v>
      </c>
    </row>
    <row r="83" spans="1:8" s="16" customFormat="1">
      <c r="A83" s="28" t="s">
        <v>229</v>
      </c>
      <c r="B83" s="33" t="s">
        <v>228</v>
      </c>
      <c r="C83" s="34" t="s">
        <v>227</v>
      </c>
      <c r="D83" s="31" t="s">
        <v>109</v>
      </c>
      <c r="E83" s="31">
        <v>22</v>
      </c>
      <c r="F83" s="31">
        <v>66.78</v>
      </c>
      <c r="G83" s="31">
        <f t="shared" si="8"/>
        <v>80.676918000000001</v>
      </c>
      <c r="H83" s="31">
        <f t="shared" si="10"/>
        <v>1774.892196</v>
      </c>
    </row>
    <row r="84" spans="1:8" s="16" customFormat="1">
      <c r="A84" s="35">
        <v>7</v>
      </c>
      <c r="B84" s="36"/>
      <c r="C84" s="37" t="s">
        <v>264</v>
      </c>
      <c r="D84" s="38"/>
      <c r="E84" s="38"/>
      <c r="F84" s="38"/>
      <c r="G84" s="38">
        <f t="shared" si="8"/>
        <v>0</v>
      </c>
      <c r="H84" s="37">
        <f>SUM(H85:H89)</f>
        <v>40797.777895140003</v>
      </c>
    </row>
    <row r="85" spans="1:8" s="16" customFormat="1" ht="30.6">
      <c r="A85" s="28" t="s">
        <v>164</v>
      </c>
      <c r="B85" s="33" t="s">
        <v>166</v>
      </c>
      <c r="C85" s="34" t="s">
        <v>259</v>
      </c>
      <c r="D85" s="31" t="s">
        <v>26</v>
      </c>
      <c r="E85" s="31">
        <f>(3.5*2.4*4)+(1.5*2.1)+(0.8*2.1*2)+(0.6*1.6*6)</f>
        <v>45.87</v>
      </c>
      <c r="F85" s="31">
        <v>335.9</v>
      </c>
      <c r="G85" s="31">
        <f t="shared" si="8"/>
        <v>405.80079000000001</v>
      </c>
      <c r="H85" s="31">
        <f>SUM(G85*E85)</f>
        <v>18614.082237300001</v>
      </c>
    </row>
    <row r="86" spans="1:8" s="16" customFormat="1" ht="30.6">
      <c r="A86" s="28" t="s">
        <v>165</v>
      </c>
      <c r="B86" s="33" t="s">
        <v>263</v>
      </c>
      <c r="C86" s="34" t="s">
        <v>260</v>
      </c>
      <c r="D86" s="31" t="s">
        <v>26</v>
      </c>
      <c r="E86" s="31">
        <f>(3*1.2*4)+(1.1*0.6*2)+(2.2*1.2)+(2.1*1.2)</f>
        <v>20.88</v>
      </c>
      <c r="F86" s="31">
        <v>248.12</v>
      </c>
      <c r="G86" s="31">
        <f t="shared" si="8"/>
        <v>299.75377200000003</v>
      </c>
      <c r="H86" s="31">
        <f t="shared" ref="H86:H89" si="11">SUM(G86*E86)</f>
        <v>6258.8587593600005</v>
      </c>
    </row>
    <row r="87" spans="1:8" s="16" customFormat="1" ht="34.049999999999997" customHeight="1">
      <c r="A87" s="28" t="s">
        <v>169</v>
      </c>
      <c r="B87" s="33" t="s">
        <v>167</v>
      </c>
      <c r="C87" s="34" t="s">
        <v>168</v>
      </c>
      <c r="D87" s="31" t="s">
        <v>109</v>
      </c>
      <c r="E87" s="31">
        <v>1</v>
      </c>
      <c r="F87" s="31">
        <v>467.96</v>
      </c>
      <c r="G87" s="31">
        <f t="shared" si="8"/>
        <v>565.34247600000003</v>
      </c>
      <c r="H87" s="31">
        <f t="shared" si="11"/>
        <v>565.34247600000003</v>
      </c>
    </row>
    <row r="88" spans="1:8" s="16" customFormat="1" ht="20.399999999999999">
      <c r="A88" s="28" t="s">
        <v>261</v>
      </c>
      <c r="B88" s="33" t="s">
        <v>265</v>
      </c>
      <c r="C88" s="34" t="s">
        <v>266</v>
      </c>
      <c r="D88" s="31" t="s">
        <v>26</v>
      </c>
      <c r="E88" s="31">
        <f>1.3*1.8*6</f>
        <v>14.040000000000003</v>
      </c>
      <c r="F88" s="31">
        <v>697.77</v>
      </c>
      <c r="G88" s="31">
        <f t="shared" si="8"/>
        <v>842.97593699999993</v>
      </c>
      <c r="H88" s="31">
        <f t="shared" si="11"/>
        <v>11835.382155480002</v>
      </c>
    </row>
    <row r="89" spans="1:8" s="16" customFormat="1" ht="30.6">
      <c r="A89" s="28" t="s">
        <v>262</v>
      </c>
      <c r="B89" s="33">
        <v>102189</v>
      </c>
      <c r="C89" s="34" t="s">
        <v>170</v>
      </c>
      <c r="D89" s="31" t="s">
        <v>109</v>
      </c>
      <c r="E89" s="31">
        <v>13</v>
      </c>
      <c r="F89" s="31">
        <v>224.39</v>
      </c>
      <c r="G89" s="31">
        <f>F89+(F89*$H$8)</f>
        <v>271.08555899999999</v>
      </c>
      <c r="H89" s="31">
        <f t="shared" si="11"/>
        <v>3524.112267</v>
      </c>
    </row>
    <row r="90" spans="1:8" s="39" customFormat="1">
      <c r="A90" s="35">
        <v>8</v>
      </c>
      <c r="B90" s="36"/>
      <c r="C90" s="37" t="s">
        <v>246</v>
      </c>
      <c r="D90" s="38"/>
      <c r="E90" s="38"/>
      <c r="F90" s="38"/>
      <c r="G90" s="38">
        <f t="shared" ref="G90" si="12">F90+(F90*$H$8)</f>
        <v>0</v>
      </c>
      <c r="H90" s="37">
        <f>SUM(H91:H95)</f>
        <v>35209.472866199991</v>
      </c>
    </row>
    <row r="91" spans="1:8" s="39" customFormat="1" ht="20.399999999999999">
      <c r="A91" s="28" t="s">
        <v>247</v>
      </c>
      <c r="B91" s="33" t="s">
        <v>248</v>
      </c>
      <c r="C91" s="34" t="s">
        <v>249</v>
      </c>
      <c r="D91" s="31" t="s">
        <v>26</v>
      </c>
      <c r="E91" s="31">
        <f>E29</f>
        <v>662.87999999999988</v>
      </c>
      <c r="F91" s="31">
        <v>7.25</v>
      </c>
      <c r="G91" s="31">
        <f>F91+(F91*$H$8)</f>
        <v>8.7587250000000001</v>
      </c>
      <c r="H91" s="31">
        <f t="shared" ref="H91:H95" si="13">SUM(G91*E91)</f>
        <v>5805.983627999999</v>
      </c>
    </row>
    <row r="92" spans="1:8" s="39" customFormat="1" ht="20.399999999999999">
      <c r="A92" s="28" t="s">
        <v>250</v>
      </c>
      <c r="B92" s="33" t="s">
        <v>251</v>
      </c>
      <c r="C92" s="34" t="s">
        <v>252</v>
      </c>
      <c r="D92" s="31" t="s">
        <v>26</v>
      </c>
      <c r="E92" s="31">
        <f>12*25.35</f>
        <v>304.20000000000005</v>
      </c>
      <c r="F92" s="31">
        <v>9.09</v>
      </c>
      <c r="G92" s="31">
        <f>F92+(F92*$H$8)</f>
        <v>10.981629</v>
      </c>
      <c r="H92" s="31">
        <f t="shared" si="13"/>
        <v>3340.6115418000004</v>
      </c>
    </row>
    <row r="93" spans="1:8" s="39" customFormat="1" ht="20.399999999999999">
      <c r="A93" s="28" t="s">
        <v>253</v>
      </c>
      <c r="B93" s="33" t="s">
        <v>254</v>
      </c>
      <c r="C93" s="34" t="s">
        <v>255</v>
      </c>
      <c r="D93" s="31" t="s">
        <v>26</v>
      </c>
      <c r="E93" s="31">
        <f>E91</f>
        <v>662.87999999999988</v>
      </c>
      <c r="F93" s="31">
        <v>15.85</v>
      </c>
      <c r="G93" s="31">
        <f>F93+(F93*$H$8)</f>
        <v>19.148385000000001</v>
      </c>
      <c r="H93" s="31">
        <f t="shared" si="13"/>
        <v>12693.081448799998</v>
      </c>
    </row>
    <row r="94" spans="1:8" s="39" customFormat="1" ht="20.399999999999999">
      <c r="A94" s="28" t="s">
        <v>256</v>
      </c>
      <c r="B94" s="33" t="s">
        <v>272</v>
      </c>
      <c r="C94" s="34" t="s">
        <v>271</v>
      </c>
      <c r="D94" s="31" t="s">
        <v>26</v>
      </c>
      <c r="E94" s="31">
        <v>304.2</v>
      </c>
      <c r="F94" s="31">
        <v>18.8</v>
      </c>
      <c r="G94" s="31">
        <f>F94+(F94*$H$8)</f>
        <v>22.71228</v>
      </c>
      <c r="H94" s="31">
        <f t="shared" si="13"/>
        <v>6909.0755759999993</v>
      </c>
    </row>
    <row r="95" spans="1:8" s="39" customFormat="1" ht="20.399999999999999">
      <c r="A95" s="28" t="s">
        <v>270</v>
      </c>
      <c r="B95" s="33" t="s">
        <v>257</v>
      </c>
      <c r="C95" s="34" t="s">
        <v>258</v>
      </c>
      <c r="D95" s="31" t="s">
        <v>26</v>
      </c>
      <c r="E95" s="31">
        <v>304.2</v>
      </c>
      <c r="F95" s="31">
        <v>17.579999999999998</v>
      </c>
      <c r="G95" s="31">
        <f>F95+(F95*$H$8)</f>
        <v>21.238397999999997</v>
      </c>
      <c r="H95" s="31">
        <f t="shared" si="13"/>
        <v>6460.7206715999992</v>
      </c>
    </row>
    <row r="96" spans="1:8" s="16" customFormat="1">
      <c r="A96" s="15"/>
      <c r="B96" s="21"/>
      <c r="C96" s="22" t="s">
        <v>171</v>
      </c>
      <c r="D96" s="14"/>
      <c r="E96" s="14"/>
      <c r="F96" s="14"/>
      <c r="G96" s="14"/>
      <c r="H96" s="13">
        <f>H47+H38+H27+H17+H11+H69+H84+H90</f>
        <v>498633.66092811897</v>
      </c>
    </row>
    <row r="97" spans="1:8" s="16" customFormat="1">
      <c r="A97" s="59"/>
      <c r="B97" s="60"/>
      <c r="C97" s="60"/>
      <c r="D97" s="60"/>
      <c r="E97" s="60"/>
      <c r="F97" s="60"/>
      <c r="G97" s="60"/>
      <c r="H97" s="61"/>
    </row>
    <row r="98" spans="1:8" s="16" customFormat="1" ht="42.6" customHeight="1">
      <c r="A98" s="23"/>
      <c r="B98" s="23"/>
      <c r="C98" s="23"/>
      <c r="D98" s="23"/>
      <c r="E98" s="23"/>
      <c r="F98" s="23"/>
      <c r="G98" s="23"/>
      <c r="H98" s="23"/>
    </row>
    <row r="99" spans="1:8" s="16" customFormat="1" ht="19.5" customHeight="1">
      <c r="A99" s="1"/>
      <c r="B99" s="62" t="s">
        <v>172</v>
      </c>
      <c r="C99" s="62"/>
      <c r="D99" s="1"/>
      <c r="E99" s="53" t="s">
        <v>173</v>
      </c>
      <c r="F99" s="53"/>
      <c r="G99" s="2"/>
      <c r="H99" s="1"/>
    </row>
    <row r="100" spans="1:8" s="16" customFormat="1" ht="10.5" customHeight="1">
      <c r="A100" s="3"/>
      <c r="B100" s="63" t="s">
        <v>174</v>
      </c>
      <c r="C100" s="63"/>
      <c r="D100" s="3"/>
      <c r="E100" s="64" t="s">
        <v>175</v>
      </c>
      <c r="F100" s="64"/>
      <c r="G100" s="4"/>
      <c r="H100" s="3"/>
    </row>
    <row r="101" spans="1:8" s="16" customFormat="1" ht="14.25" customHeight="1">
      <c r="A101" s="17"/>
      <c r="B101" s="17"/>
      <c r="C101" s="17"/>
      <c r="D101" s="17"/>
      <c r="E101" s="17"/>
      <c r="F101" s="17"/>
      <c r="G101" s="17"/>
      <c r="H101" s="17"/>
    </row>
    <row r="102" spans="1:8" ht="7.95" customHeight="1"/>
    <row r="103" spans="1:8" ht="40.799999999999997" customHeight="1"/>
    <row r="104" spans="1:8" ht="12" customHeight="1">
      <c r="A104" s="24"/>
      <c r="B104" s="53" t="s">
        <v>176</v>
      </c>
      <c r="C104" s="53"/>
      <c r="D104" s="24"/>
      <c r="E104" s="54"/>
      <c r="F104" s="54"/>
      <c r="G104" s="25"/>
      <c r="H104" s="24"/>
    </row>
    <row r="105" spans="1:8" ht="10.050000000000001" customHeight="1">
      <c r="A105" s="26"/>
      <c r="B105" s="55" t="s">
        <v>177</v>
      </c>
      <c r="C105" s="55"/>
      <c r="D105" s="26"/>
      <c r="E105" s="56"/>
      <c r="F105" s="56"/>
      <c r="G105" s="27"/>
      <c r="H105" s="26"/>
    </row>
    <row r="106" spans="1:8" ht="12" customHeight="1">
      <c r="A106" s="26"/>
      <c r="B106" s="27"/>
      <c r="C106" s="27"/>
      <c r="D106" s="26"/>
      <c r="E106" s="27"/>
      <c r="F106" s="27"/>
      <c r="G106" s="27"/>
      <c r="H106" s="26"/>
    </row>
    <row r="107" spans="1:8" ht="9.75" hidden="1" customHeight="1">
      <c r="A107"/>
      <c r="B107"/>
      <c r="C107"/>
      <c r="D107"/>
      <c r="E107"/>
      <c r="F107"/>
      <c r="G107"/>
      <c r="H107"/>
    </row>
    <row r="108" spans="1:8" ht="2.25" hidden="1" customHeight="1">
      <c r="A108"/>
      <c r="B108"/>
      <c r="C108"/>
      <c r="D108"/>
      <c r="E108"/>
      <c r="F108"/>
      <c r="G108"/>
      <c r="H108"/>
    </row>
    <row r="109" spans="1:8" ht="12" hidden="1" customHeight="1">
      <c r="A109"/>
      <c r="B109"/>
      <c r="C109"/>
      <c r="D109"/>
      <c r="E109"/>
      <c r="F109"/>
      <c r="G109"/>
      <c r="H109"/>
    </row>
    <row r="110" spans="1:8" ht="9" hidden="1" customHeight="1"/>
    <row r="111" spans="1:8" ht="4.2" hidden="1" customHeight="1"/>
    <row r="112" spans="1:8" hidden="1"/>
  </sheetData>
  <mergeCells count="23">
    <mergeCell ref="B104:C104"/>
    <mergeCell ref="E104:F104"/>
    <mergeCell ref="B105:C105"/>
    <mergeCell ref="E105:F105"/>
    <mergeCell ref="E7:E8"/>
    <mergeCell ref="F7:F8"/>
    <mergeCell ref="A8:D8"/>
    <mergeCell ref="A97:H97"/>
    <mergeCell ref="B99:C99"/>
    <mergeCell ref="E99:F99"/>
    <mergeCell ref="B100:C100"/>
    <mergeCell ref="E100:F100"/>
    <mergeCell ref="A5:E5"/>
    <mergeCell ref="F5:H5"/>
    <mergeCell ref="A6:D6"/>
    <mergeCell ref="E6:H6"/>
    <mergeCell ref="A7:D7"/>
    <mergeCell ref="A1:B1"/>
    <mergeCell ref="C1:H1"/>
    <mergeCell ref="A2:H2"/>
    <mergeCell ref="A3:H3"/>
    <mergeCell ref="A4:E4"/>
    <mergeCell ref="F4:H4"/>
  </mergeCells>
  <phoneticPr fontId="10" type="noConversion"/>
  <printOptions horizontalCentered="1"/>
  <pageMargins left="0.39370078740157499" right="0.39370078740157499" top="0.39370078740157499" bottom="0.39370078740157499" header="0" footer="0"/>
  <pageSetup paperSize="9" scale="7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 Orcamentaria</vt:lpstr>
      <vt:lpstr>'Planilha Orcamentaria'!Area_de_impressao</vt:lpstr>
    </vt:vector>
  </TitlesOfParts>
  <Company>Setop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Bruno Gontijo</cp:lastModifiedBy>
  <cp:lastPrinted>2026-06-15T16:41:52Z</cp:lastPrinted>
  <dcterms:created xsi:type="dcterms:W3CDTF">2006-09-22T13:55:00Z</dcterms:created>
  <dcterms:modified xsi:type="dcterms:W3CDTF">2026-06-15T16:51:26Z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5586A7A6307A432A92D4504462A31FF1_12</vt:lpwstr>
  </property>
  <property fmtid="{D5CDD505-2E9C-101B-9397-08002B2CF9AE}" pid="3" name="KSOProductBuildVer">
    <vt:lpwstr>1046-12.2.0.21931</vt:lpwstr>
  </property>
</Properties>
</file>